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9405"/>
  </bookViews>
  <sheets>
    <sheet name="Доходы" sheetId="2" r:id="rId1"/>
  </sheets>
  <definedNames>
    <definedName name="_xlnm.Print_Titles" localSheetId="0">Доходы!$13:$13</definedName>
  </definedNames>
  <calcPr calcId="145621"/>
</workbook>
</file>

<file path=xl/calcChain.xml><?xml version="1.0" encoding="utf-8"?>
<calcChain xmlns="http://schemas.openxmlformats.org/spreadsheetml/2006/main">
  <c r="E15" i="2" l="1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20" i="2"/>
  <c r="E121" i="2"/>
  <c r="E123" i="2"/>
  <c r="E124" i="2"/>
  <c r="E125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5" i="2"/>
  <c r="E14" i="2"/>
</calcChain>
</file>

<file path=xl/sharedStrings.xml><?xml version="1.0" encoding="utf-8"?>
<sst xmlns="http://schemas.openxmlformats.org/spreadsheetml/2006/main" count="349" uniqueCount="333">
  <si>
    <t>-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</si>
  <si>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</si>
  <si>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</si>
  <si>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</si>
  <si>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</si>
  <si>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</si>
  <si>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</si>
  <si>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</si>
  <si>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</si>
  <si>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</si>
  <si>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</si>
  <si>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</si>
  <si>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</si>
  <si>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</si>
  <si>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</si>
  <si>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</si>
  <si>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</si>
  <si>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</si>
  <si>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</si>
  <si>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</si>
  <si>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</si>
  <si>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</si>
  <si>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</si>
  <si>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</si>
  <si>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</si>
  <si>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</si>
  <si>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</si>
  <si>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</si>
  <si>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</si>
  <si>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</si>
  <si>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</si>
  <si>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</si>
  <si>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</si>
  <si>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</si>
  <si>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</si>
  <si>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</si>
  <si>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</si>
  <si>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</si>
  <si>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</si>
  <si>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</si>
  <si>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</si>
  <si>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</si>
  <si>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</si>
  <si>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</si>
  <si>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</si>
  <si>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</si>
  <si>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</si>
  <si>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</si>
  <si>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</si>
  <si>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</si>
  <si>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</si>
  <si>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</si>
  <si>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</si>
  <si>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</si>
  <si>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</si>
  <si>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</si>
  <si>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</si>
  <si>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</si>
  <si>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</si>
  <si>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</si>
  <si>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</si>
  <si>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</si>
  <si>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</si>
  <si>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</si>
  <si>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</si>
  <si>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</si>
  <si>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</si>
  <si>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</si>
  <si>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</si>
  <si>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</si>
  <si>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</si>
  <si>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</si>
  <si>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</si>
  <si>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</si>
  <si>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</si>
  <si>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</si>
  <si>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</si>
  <si>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</si>
  <si>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</si>
  <si>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</si>
  <si>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</si>
  <si>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</si>
  <si>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</si>
  <si>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</si>
  <si>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</si>
  <si>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</si>
  <si>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</si>
  <si>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</si>
  <si>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</si>
  <si>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</si>
  <si>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</si>
  <si>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</si>
  <si>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</si>
  <si>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</si>
  <si>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</si>
  <si>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</si>
  <si>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</si>
  <si>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</si>
  <si>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</si>
  <si>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</si>
  <si>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</si>
  <si>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</si>
  <si>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</si>
  <si>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</si>
  <si>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</si>
  <si>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</si>
  <si>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</si>
  <si>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размещение твердых коммунальных отходов</t>
  </si>
  <si>
    <t xml:space="preserve"> 000 1120104201 0000 120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</si>
  <si>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</si>
  <si>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</si>
  <si>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</si>
  <si>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</si>
  <si>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</si>
  <si>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</si>
  <si>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</si>
  <si>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</si>
  <si>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</si>
  <si>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</si>
  <si>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</si>
  <si>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</si>
  <si>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</si>
  <si>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</si>
  <si>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</si>
  <si>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</si>
  <si>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</si>
  <si>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</si>
  <si>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</si>
  <si>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</si>
  <si>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</si>
  <si>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</si>
  <si>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</si>
  <si>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</si>
  <si>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</si>
  <si>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</si>
  <si>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</si>
  <si>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</si>
  <si>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</si>
  <si>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</si>
  <si>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</si>
  <si>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</si>
  <si>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</si>
  <si>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</si>
  <si>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</si>
  <si>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</si>
  <si>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</si>
  <si>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</si>
  <si>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</si>
  <si>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</si>
  <si>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</si>
  <si>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</si>
  <si>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</si>
  <si>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</si>
  <si>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</si>
  <si>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</si>
  <si>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</si>
  <si>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</si>
  <si>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</si>
  <si>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</si>
  <si>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</si>
  <si>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</si>
  <si>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</si>
  <si>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</si>
  <si>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</si>
  <si>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</si>
  <si>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</si>
  <si>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</si>
  <si>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</si>
  <si>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</si>
  <si>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</si>
  <si>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</si>
  <si>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</si>
  <si>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000 1160108401 0000 140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</si>
  <si>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</si>
  <si>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</si>
  <si>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</si>
  <si>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</si>
  <si>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</si>
  <si>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</si>
  <si>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</si>
  <si>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</si>
  <si>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</si>
  <si>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</si>
  <si>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</si>
  <si>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</si>
  <si>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</si>
  <si>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</si>
  <si>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</si>
  <si>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</si>
  <si>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</si>
  <si>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</si>
  <si>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</si>
  <si>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</si>
  <si>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</si>
  <si>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</si>
  <si>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</si>
  <si>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</si>
  <si>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</si>
  <si>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</si>
  <si>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</si>
  <si>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</si>
  <si>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</si>
  <si>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</si>
  <si>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</si>
  <si>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</si>
  <si>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</si>
  <si>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</si>
  <si>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</si>
  <si>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</si>
  <si>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</si>
  <si>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</si>
  <si>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</si>
  <si>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</si>
  <si>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</si>
  <si>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</si>
  <si>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</si>
  <si>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</si>
  <si>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</si>
  <si>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</si>
  <si>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</si>
  <si>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</si>
  <si>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</si>
  <si>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</si>
  <si>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</si>
  <si>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</si>
  <si>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</si>
  <si>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</si>
  <si>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</si>
  <si>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</si>
  <si>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Инициативные платежи</t>
  </si>
  <si>
    <t xml:space="preserve"> 000 1171500000 0000 150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</si>
  <si>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</si>
  <si>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</si>
  <si>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</si>
  <si>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</si>
  <si>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</si>
  <si>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</si>
  <si>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</si>
  <si>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</si>
  <si>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</si>
  <si>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</si>
  <si>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</si>
  <si>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</si>
  <si>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</si>
  <si>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</si>
  <si>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</si>
  <si>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</si>
  <si>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</si>
  <si>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</si>
  <si>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</si>
  <si>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</si>
  <si>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</si>
  <si>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</si>
  <si>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</si>
  <si>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</si>
  <si>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</si>
  <si>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</si>
  <si>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</si>
  <si>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</si>
  <si>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</si>
  <si>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</si>
  <si>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</si>
  <si>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</si>
  <si>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</si>
  <si>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</si>
  <si>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</si>
  <si>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</si>
  <si>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</si>
  <si>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</si>
  <si>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</si>
  <si>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</si>
  <si>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</si>
  <si>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</si>
  <si>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</si>
  <si>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</si>
  <si>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</si>
  <si>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</si>
  <si>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</si>
  <si>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</si>
  <si>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</si>
  <si>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</si>
  <si>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</si>
  <si>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</si>
  <si>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</si>
  <si>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</si>
  <si>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</si>
  <si>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</si>
  <si>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</si>
  <si>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</si>
  <si>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</si>
  <si>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</si>
  <si>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</si>
  <si>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</si>
  <si>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</si>
  <si>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</si>
  <si>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</si>
  <si>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</si>
  <si>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</si>
  <si>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</si>
  <si>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</si>
  <si>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</si>
  <si>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</si>
  <si>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</si>
  <si>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</si>
  <si>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</si>
  <si>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</si>
  <si>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</si>
  <si>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</si>
  <si>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</si>
  <si>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</si>
  <si>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</si>
  <si>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</si>
  <si>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</si>
  <si>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</si>
  <si>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</si>
  <si>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</si>
  <si>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</si>
  <si>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</si>
  <si>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</si>
  <si>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</si>
  <si>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</si>
  <si>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Код бюджетной классификации Российской  Федерации</t>
  </si>
  <si>
    <t>Наименование доходов</t>
  </si>
  <si>
    <t>План доходов на 2022 год</t>
  </si>
  <si>
    <t>Кассовое исполнение на 9 месяцев 2022 года</t>
  </si>
  <si>
    <t>Процент исполнения</t>
  </si>
  <si>
    <t>ВСЕГО</t>
  </si>
  <si>
    <t>(рублей)</t>
  </si>
  <si>
    <t>Приложение 1</t>
  </si>
  <si>
    <t xml:space="preserve">к постановлению администрации </t>
  </si>
  <si>
    <t>Унечского района</t>
  </si>
  <si>
    <t>Доходы бюджета Унечского муниципального района Брянской области за 9 месяцев 2022 года</t>
  </si>
  <si>
    <t>от 14.11.2022 года №335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</si>
</sst>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49" fontId="7" fillId="0" borderId="1" xfId="23" applyNumberFormat="1" applyProtection="1"/>
    <xf numFmtId="0" fontId="7" fillId="2" borderId="1" xfId="59" applyNumberFormat="1" applyProtection="1"/>
    <xf numFmtId="0" fontId="1" fillId="0" borderId="1" xfId="1" applyNumberFormat="1" applyBorder="1" applyProtection="1"/>
    <xf numFmtId="0" fontId="3" fillId="0" borderId="1" xfId="3" applyNumberFormat="1" applyBorder="1" applyProtection="1"/>
    <xf numFmtId="0" fontId="4" fillId="0" borderId="1" xfId="5" applyNumberFormat="1" applyBorder="1" applyProtection="1"/>
    <xf numFmtId="0" fontId="6" fillId="0" borderId="1" xfId="8" applyNumberFormat="1" applyBorder="1" applyProtection="1"/>
    <xf numFmtId="0" fontId="7" fillId="0" borderId="1" xfId="10" applyNumberFormat="1" applyBorder="1" applyProtection="1">
      <alignment horizontal="center"/>
    </xf>
    <xf numFmtId="0" fontId="7" fillId="0" borderId="1" xfId="12" applyNumberFormat="1" applyBorder="1" applyProtection="1">
      <alignment horizontal="left"/>
    </xf>
    <xf numFmtId="49" fontId="4" fillId="0" borderId="1" xfId="15" applyNumberFormat="1" applyBorder="1" applyProtection="1">
      <alignment horizontal="center"/>
    </xf>
    <xf numFmtId="0" fontId="7" fillId="0" borderId="1" xfId="19" applyNumberFormat="1" applyBorder="1" applyProtection="1"/>
    <xf numFmtId="164" fontId="7" fillId="0" borderId="1" xfId="22" applyNumberFormat="1" applyBorder="1" applyProtection="1">
      <alignment horizontal="center"/>
    </xf>
    <xf numFmtId="0" fontId="7" fillId="0" borderId="1" xfId="25" applyNumberFormat="1" applyBorder="1" applyProtection="1">
      <alignment horizontal="center"/>
    </xf>
    <xf numFmtId="49" fontId="7" fillId="0" borderId="1" xfId="27" applyNumberFormat="1" applyBorder="1" applyProtection="1">
      <alignment horizontal="center"/>
    </xf>
    <xf numFmtId="49" fontId="7" fillId="0" borderId="1" xfId="29" applyNumberFormat="1" applyBorder="1" applyProtection="1">
      <alignment horizontal="center"/>
    </xf>
    <xf numFmtId="0" fontId="5" fillId="0" borderId="1" xfId="7" applyNumberFormat="1" applyBorder="1" applyProtection="1"/>
    <xf numFmtId="0" fontId="5" fillId="0" borderId="1" xfId="34" applyNumberFormat="1" applyBorder="1" applyProtection="1"/>
    <xf numFmtId="49" fontId="17" fillId="0" borderId="60" xfId="35" applyFont="1" applyBorder="1">
      <alignment horizontal="center" vertical="center" wrapText="1"/>
    </xf>
    <xf numFmtId="49" fontId="17" fillId="0" borderId="60" xfId="37" applyNumberFormat="1" applyFont="1" applyBorder="1" applyProtection="1">
      <alignment horizontal="center" vertical="center" wrapText="1"/>
    </xf>
    <xf numFmtId="49" fontId="17" fillId="0" borderId="16" xfId="55" applyNumberFormat="1" applyFont="1" applyProtection="1">
      <alignment horizontal="center"/>
    </xf>
    <xf numFmtId="0" fontId="17" fillId="0" borderId="22" xfId="53" applyNumberFormat="1" applyFont="1" applyProtection="1">
      <alignment horizontal="left" wrapText="1" indent="2"/>
    </xf>
    <xf numFmtId="0" fontId="17" fillId="0" borderId="1" xfId="5" applyNumberFormat="1" applyFont="1" applyBorder="1" applyProtection="1"/>
    <xf numFmtId="49" fontId="19" fillId="0" borderId="18" xfId="55" applyNumberFormat="1" applyFont="1" applyBorder="1" applyProtection="1">
      <alignment horizontal="center"/>
    </xf>
    <xf numFmtId="0" fontId="19" fillId="0" borderId="33" xfId="53" applyNumberFormat="1" applyFont="1" applyBorder="1" applyProtection="1">
      <alignment horizontal="left" wrapText="1" indent="2"/>
    </xf>
    <xf numFmtId="49" fontId="19" fillId="0" borderId="16" xfId="55" applyNumberFormat="1" applyFont="1" applyProtection="1">
      <alignment horizontal="center"/>
    </xf>
    <xf numFmtId="0" fontId="19" fillId="0" borderId="22" xfId="53" applyNumberFormat="1" applyFont="1" applyProtection="1">
      <alignment horizontal="left" wrapText="1" indent="2"/>
    </xf>
    <xf numFmtId="49" fontId="17" fillId="0" borderId="27" xfId="55" applyNumberFormat="1" applyFont="1" applyBorder="1" applyProtection="1">
      <alignment horizontal="center"/>
    </xf>
    <xf numFmtId="0" fontId="17" fillId="0" borderId="39" xfId="53" applyNumberFormat="1" applyFont="1" applyBorder="1" applyProtection="1">
      <alignment horizontal="left" wrapText="1" indent="2"/>
    </xf>
    <xf numFmtId="49" fontId="17" fillId="0" borderId="61" xfId="37" applyNumberFormat="1" applyFont="1" applyBorder="1" applyProtection="1">
      <alignment horizontal="center" vertical="center" wrapText="1"/>
    </xf>
    <xf numFmtId="165" fontId="17" fillId="0" borderId="60" xfId="37" applyNumberFormat="1" applyFont="1" applyBorder="1" applyAlignment="1" applyProtection="1">
      <alignment horizontal="center" wrapText="1"/>
    </xf>
    <xf numFmtId="165" fontId="4" fillId="0" borderId="1" xfId="5" applyNumberFormat="1" applyBorder="1" applyAlignment="1" applyProtection="1">
      <alignment horizontal="center"/>
    </xf>
    <xf numFmtId="165" fontId="4" fillId="0" borderId="1" xfId="5" applyNumberFormat="1" applyAlignment="1" applyProtection="1">
      <alignment horizontal="center"/>
    </xf>
    <xf numFmtId="165" fontId="19" fillId="0" borderId="60" xfId="45" applyNumberFormat="1" applyFont="1" applyBorder="1" applyAlignment="1" applyProtection="1">
      <alignment horizontal="center"/>
    </xf>
    <xf numFmtId="165" fontId="17" fillId="0" borderId="60" xfId="45" applyNumberFormat="1" applyFont="1" applyBorder="1" applyAlignment="1" applyProtection="1">
      <alignment horizontal="center"/>
    </xf>
    <xf numFmtId="165" fontId="7" fillId="2" borderId="1" xfId="59" applyNumberFormat="1" applyAlignment="1" applyProtection="1">
      <alignment horizontal="center"/>
    </xf>
    <xf numFmtId="165" fontId="0" fillId="0" borderId="0" xfId="0" applyNumberFormat="1" applyAlignment="1" applyProtection="1">
      <alignment horizontal="center"/>
      <protection locked="0"/>
    </xf>
    <xf numFmtId="4" fontId="19" fillId="0" borderId="18" xfId="42" applyNumberFormat="1" applyFont="1" applyBorder="1" applyAlignment="1" applyProtection="1">
      <alignment horizontal="center"/>
    </xf>
    <xf numFmtId="4" fontId="19" fillId="0" borderId="52" xfId="42" applyNumberFormat="1" applyFont="1" applyBorder="1" applyAlignment="1" applyProtection="1">
      <alignment horizontal="center"/>
    </xf>
    <xf numFmtId="4" fontId="19" fillId="0" borderId="16" xfId="42" applyNumberFormat="1" applyFont="1" applyAlignment="1" applyProtection="1">
      <alignment horizontal="center"/>
    </xf>
    <xf numFmtId="4" fontId="19" fillId="0" borderId="24" xfId="42" applyNumberFormat="1" applyFont="1" applyBorder="1" applyAlignment="1" applyProtection="1">
      <alignment horizontal="center"/>
    </xf>
    <xf numFmtId="4" fontId="17" fillId="0" borderId="16" xfId="42" applyNumberFormat="1" applyFont="1" applyAlignment="1" applyProtection="1">
      <alignment horizontal="center"/>
    </xf>
    <xf numFmtId="4" fontId="17" fillId="0" borderId="24" xfId="42" applyNumberFormat="1" applyFont="1" applyBorder="1" applyAlignment="1" applyProtection="1">
      <alignment horizontal="center"/>
    </xf>
    <xf numFmtId="4" fontId="17" fillId="0" borderId="27" xfId="42" applyNumberFormat="1" applyFont="1" applyBorder="1" applyAlignment="1" applyProtection="1">
      <alignment horizontal="center"/>
    </xf>
    <xf numFmtId="4" fontId="17" fillId="0" borderId="29" xfId="42" applyNumberFormat="1" applyFont="1" applyBorder="1" applyAlignment="1" applyProtection="1">
      <alignment horizontal="center"/>
    </xf>
    <xf numFmtId="4" fontId="17" fillId="0" borderId="60" xfId="42" applyNumberFormat="1" applyFont="1" applyBorder="1" applyAlignment="1" applyProtection="1">
      <alignment horizontal="center"/>
    </xf>
    <xf numFmtId="4" fontId="17" fillId="0" borderId="61" xfId="42" applyNumberFormat="1" applyFont="1" applyBorder="1" applyAlignment="1" applyProtection="1">
      <alignment horizontal="center"/>
    </xf>
    <xf numFmtId="0" fontId="1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7" fillId="0" borderId="61" xfId="39" applyNumberFormat="1" applyFont="1" applyBorder="1" applyAlignment="1" applyProtection="1">
      <alignment horizontal="center" wrapText="1"/>
    </xf>
    <xf numFmtId="0" fontId="17" fillId="0" borderId="62" xfId="39" applyNumberFormat="1" applyFont="1" applyBorder="1" applyAlignment="1" applyProtection="1">
      <alignment horizontal="center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6"/>
  <sheetViews>
    <sheetView tabSelected="1" zoomScale="70" zoomScaleNormal="70" zoomScaleSheetLayoutView="70" zoomScalePageLayoutView="70" workbookViewId="0">
      <selection activeCell="D5" sqref="D5"/>
    </sheetView>
  </sheetViews>
  <sheetFormatPr defaultRowHeight="15" x14ac:dyDescent="0.25"/>
  <cols>
    <col min="1" max="1" width="35.140625" style="1" customWidth="1"/>
    <col min="2" max="2" width="50.85546875" style="1" customWidth="1"/>
    <col min="3" max="3" width="18.7109375" style="1" customWidth="1"/>
    <col min="4" max="4" width="20.5703125" style="1" customWidth="1"/>
    <col min="5" max="5" width="18.7109375" style="40" customWidth="1"/>
    <col min="6" max="6" width="9.140625" style="1" customWidth="1"/>
    <col min="7" max="16384" width="9.140625" style="1"/>
  </cols>
  <sheetData>
    <row r="1" spans="1:6" ht="17.100000000000001" customHeight="1" x14ac:dyDescent="0.25">
      <c r="B1" s="8"/>
      <c r="C1" s="9"/>
      <c r="D1" s="10"/>
      <c r="E1" s="35"/>
      <c r="F1" s="4"/>
    </row>
    <row r="2" spans="1:6" ht="17.100000000000001" customHeight="1" x14ac:dyDescent="0.25">
      <c r="B2" s="11"/>
      <c r="C2" s="12"/>
      <c r="D2" s="26" t="s">
        <v>328</v>
      </c>
      <c r="E2" s="35"/>
      <c r="F2" s="4"/>
    </row>
    <row r="3" spans="1:6" ht="14.1" customHeight="1" x14ac:dyDescent="0.25">
      <c r="B3" s="13"/>
      <c r="C3" s="14"/>
      <c r="D3" s="26" t="s">
        <v>329</v>
      </c>
      <c r="E3" s="35"/>
      <c r="F3" s="4"/>
    </row>
    <row r="4" spans="1:6" ht="14.1" customHeight="1" x14ac:dyDescent="0.25">
      <c r="B4" s="15"/>
      <c r="C4" s="16"/>
      <c r="D4" s="26" t="s">
        <v>330</v>
      </c>
      <c r="E4" s="35"/>
      <c r="F4" s="4"/>
    </row>
    <row r="5" spans="1:6" ht="14.1" customHeight="1" x14ac:dyDescent="0.25">
      <c r="B5" s="13"/>
      <c r="C5" s="17"/>
      <c r="D5" s="26" t="s">
        <v>332</v>
      </c>
      <c r="E5" s="35"/>
      <c r="F5" s="4"/>
    </row>
    <row r="6" spans="1:6" ht="15.2" customHeight="1" x14ac:dyDescent="0.25">
      <c r="B6" s="13"/>
      <c r="C6" s="18"/>
      <c r="D6" s="10"/>
      <c r="E6" s="35"/>
      <c r="F6" s="4"/>
    </row>
    <row r="7" spans="1:6" ht="15.2" customHeight="1" x14ac:dyDescent="0.25">
      <c r="B7" s="13"/>
      <c r="C7" s="19"/>
      <c r="D7" s="10"/>
      <c r="E7" s="35"/>
      <c r="F7" s="4"/>
    </row>
    <row r="8" spans="1:6" ht="14.1" customHeight="1" x14ac:dyDescent="0.25">
      <c r="A8" s="51" t="s">
        <v>331</v>
      </c>
      <c r="B8" s="52"/>
      <c r="C8" s="52"/>
      <c r="D8" s="52"/>
      <c r="E8" s="52"/>
      <c r="F8" s="4"/>
    </row>
    <row r="9" spans="1:6" ht="14.1" customHeight="1" x14ac:dyDescent="0.25">
      <c r="A9" s="52"/>
      <c r="B9" s="52"/>
      <c r="C9" s="52"/>
      <c r="D9" s="52"/>
      <c r="E9" s="52"/>
      <c r="F9" s="4"/>
    </row>
    <row r="10" spans="1:6" ht="15" customHeight="1" x14ac:dyDescent="0.25">
      <c r="B10" s="20"/>
      <c r="C10" s="21"/>
      <c r="D10" s="10"/>
      <c r="E10" s="35"/>
      <c r="F10" s="4"/>
    </row>
    <row r="11" spans="1:6" ht="12.95" customHeight="1" x14ac:dyDescent="0.25">
      <c r="B11" s="10"/>
      <c r="C11" s="10"/>
      <c r="D11" s="10"/>
      <c r="E11" s="35"/>
      <c r="F11" s="4"/>
    </row>
    <row r="12" spans="1:6" ht="12.75" customHeight="1" x14ac:dyDescent="0.25">
      <c r="B12" s="2"/>
      <c r="C12" s="6"/>
      <c r="D12" s="3"/>
      <c r="E12" s="36" t="s">
        <v>327</v>
      </c>
      <c r="F12" s="4"/>
    </row>
    <row r="13" spans="1:6" ht="57" customHeight="1" x14ac:dyDescent="0.25">
      <c r="A13" s="22" t="s">
        <v>321</v>
      </c>
      <c r="B13" s="22" t="s">
        <v>322</v>
      </c>
      <c r="C13" s="23" t="s">
        <v>323</v>
      </c>
      <c r="D13" s="33" t="s">
        <v>324</v>
      </c>
      <c r="E13" s="34" t="s">
        <v>325</v>
      </c>
      <c r="F13" s="4"/>
    </row>
    <row r="14" spans="1:6" ht="31.5" x14ac:dyDescent="0.25">
      <c r="A14" s="27" t="s">
        <v>2</v>
      </c>
      <c r="B14" s="28" t="s">
        <v>1</v>
      </c>
      <c r="C14" s="41">
        <v>233160000</v>
      </c>
      <c r="D14" s="42">
        <v>170838503.55000001</v>
      </c>
      <c r="E14" s="37">
        <f>D14/C14*100</f>
        <v>73.2709313561503</v>
      </c>
      <c r="F14" s="4"/>
    </row>
    <row r="15" spans="1:6" ht="15.75" x14ac:dyDescent="0.25">
      <c r="A15" s="29" t="s">
        <v>4</v>
      </c>
      <c r="B15" s="30" t="s">
        <v>3</v>
      </c>
      <c r="C15" s="43">
        <v>173912000</v>
      </c>
      <c r="D15" s="44">
        <v>121642777.15000001</v>
      </c>
      <c r="E15" s="37">
        <f t="shared" ref="E15:E75" si="0">D15/C15*100</f>
        <v>69.945016531349196</v>
      </c>
      <c r="F15" s="4"/>
    </row>
    <row r="16" spans="1:6" ht="15.75" x14ac:dyDescent="0.25">
      <c r="A16" s="24" t="s">
        <v>6</v>
      </c>
      <c r="B16" s="25" t="s">
        <v>5</v>
      </c>
      <c r="C16" s="45">
        <v>173912000</v>
      </c>
      <c r="D16" s="46">
        <v>121642777.15000001</v>
      </c>
      <c r="E16" s="38">
        <f t="shared" si="0"/>
        <v>69.945016531349196</v>
      </c>
      <c r="F16" s="4"/>
    </row>
    <row r="17" spans="1:6" ht="110.25" x14ac:dyDescent="0.25">
      <c r="A17" s="24" t="s">
        <v>8</v>
      </c>
      <c r="B17" s="25" t="s">
        <v>7</v>
      </c>
      <c r="C17" s="45">
        <v>170126000</v>
      </c>
      <c r="D17" s="46">
        <v>117234454.27</v>
      </c>
      <c r="E17" s="38">
        <f t="shared" si="0"/>
        <v>68.910368944194303</v>
      </c>
      <c r="F17" s="4"/>
    </row>
    <row r="18" spans="1:6" ht="157.5" x14ac:dyDescent="0.25">
      <c r="A18" s="24" t="s">
        <v>10</v>
      </c>
      <c r="B18" s="25" t="s">
        <v>9</v>
      </c>
      <c r="C18" s="45">
        <v>709000</v>
      </c>
      <c r="D18" s="46">
        <v>1282899.17</v>
      </c>
      <c r="E18" s="38">
        <f t="shared" si="0"/>
        <v>180.94487588152327</v>
      </c>
      <c r="F18" s="4"/>
    </row>
    <row r="19" spans="1:6" ht="63" x14ac:dyDescent="0.25">
      <c r="A19" s="24" t="s">
        <v>12</v>
      </c>
      <c r="B19" s="25" t="s">
        <v>11</v>
      </c>
      <c r="C19" s="45">
        <v>1738000</v>
      </c>
      <c r="D19" s="46">
        <v>1758921.93</v>
      </c>
      <c r="E19" s="38">
        <f t="shared" si="0"/>
        <v>101.20379344073646</v>
      </c>
      <c r="F19" s="4"/>
    </row>
    <row r="20" spans="1:6" ht="126" x14ac:dyDescent="0.25">
      <c r="A20" s="24" t="s">
        <v>14</v>
      </c>
      <c r="B20" s="25" t="s">
        <v>13</v>
      </c>
      <c r="C20" s="45">
        <v>122000</v>
      </c>
      <c r="D20" s="46">
        <v>185310.45</v>
      </c>
      <c r="E20" s="38">
        <f t="shared" si="0"/>
        <v>151.89381147540985</v>
      </c>
      <c r="F20" s="4"/>
    </row>
    <row r="21" spans="1:6" ht="141.75" x14ac:dyDescent="0.25">
      <c r="A21" s="24" t="s">
        <v>16</v>
      </c>
      <c r="B21" s="25" t="s">
        <v>15</v>
      </c>
      <c r="C21" s="45">
        <v>1217000</v>
      </c>
      <c r="D21" s="46">
        <v>1181191.33</v>
      </c>
      <c r="E21" s="38">
        <f t="shared" si="0"/>
        <v>97.057627773212829</v>
      </c>
      <c r="F21" s="4"/>
    </row>
    <row r="22" spans="1:6" ht="47.25" x14ac:dyDescent="0.25">
      <c r="A22" s="24" t="s">
        <v>18</v>
      </c>
      <c r="B22" s="25" t="s">
        <v>17</v>
      </c>
      <c r="C22" s="45">
        <v>13640000</v>
      </c>
      <c r="D22" s="46">
        <v>11733450.359999999</v>
      </c>
      <c r="E22" s="38">
        <f t="shared" si="0"/>
        <v>86.022363343108495</v>
      </c>
      <c r="F22" s="4"/>
    </row>
    <row r="23" spans="1:6" ht="47.25" x14ac:dyDescent="0.25">
      <c r="A23" s="24" t="s">
        <v>20</v>
      </c>
      <c r="B23" s="25" t="s">
        <v>19</v>
      </c>
      <c r="C23" s="45">
        <v>13640000</v>
      </c>
      <c r="D23" s="46">
        <v>11733450.359999999</v>
      </c>
      <c r="E23" s="38">
        <f t="shared" si="0"/>
        <v>86.022363343108495</v>
      </c>
      <c r="F23" s="4"/>
    </row>
    <row r="24" spans="1:6" ht="94.5" x14ac:dyDescent="0.25">
      <c r="A24" s="24" t="s">
        <v>22</v>
      </c>
      <c r="B24" s="25" t="s">
        <v>21</v>
      </c>
      <c r="C24" s="45">
        <v>6167000</v>
      </c>
      <c r="D24" s="46">
        <v>5737081.2800000003</v>
      </c>
      <c r="E24" s="38">
        <f t="shared" si="0"/>
        <v>93.028721906923948</v>
      </c>
      <c r="F24" s="4"/>
    </row>
    <row r="25" spans="1:6" ht="157.5" x14ac:dyDescent="0.25">
      <c r="A25" s="24" t="s">
        <v>24</v>
      </c>
      <c r="B25" s="25" t="s">
        <v>23</v>
      </c>
      <c r="C25" s="45">
        <v>6167000</v>
      </c>
      <c r="D25" s="46">
        <v>5737081.2800000003</v>
      </c>
      <c r="E25" s="38">
        <f t="shared" si="0"/>
        <v>93.028721906923948</v>
      </c>
      <c r="F25" s="4"/>
    </row>
    <row r="26" spans="1:6" ht="126" x14ac:dyDescent="0.25">
      <c r="A26" s="24" t="s">
        <v>26</v>
      </c>
      <c r="B26" s="25" t="s">
        <v>25</v>
      </c>
      <c r="C26" s="45">
        <v>34000</v>
      </c>
      <c r="D26" s="46">
        <v>32455.43</v>
      </c>
      <c r="E26" s="38">
        <f t="shared" si="0"/>
        <v>95.457147058823537</v>
      </c>
      <c r="F26" s="4"/>
    </row>
    <row r="27" spans="1:6" ht="189" x14ac:dyDescent="0.25">
      <c r="A27" s="24" t="s">
        <v>28</v>
      </c>
      <c r="B27" s="25" t="s">
        <v>27</v>
      </c>
      <c r="C27" s="45">
        <v>34000</v>
      </c>
      <c r="D27" s="46">
        <v>32455.43</v>
      </c>
      <c r="E27" s="38">
        <f t="shared" si="0"/>
        <v>95.457147058823537</v>
      </c>
      <c r="F27" s="4"/>
    </row>
    <row r="28" spans="1:6" ht="110.25" x14ac:dyDescent="0.25">
      <c r="A28" s="24" t="s">
        <v>30</v>
      </c>
      <c r="B28" s="25" t="s">
        <v>29</v>
      </c>
      <c r="C28" s="45">
        <v>8212000</v>
      </c>
      <c r="D28" s="46">
        <v>6604347</v>
      </c>
      <c r="E28" s="38">
        <f t="shared" si="0"/>
        <v>80.423124695567466</v>
      </c>
      <c r="F28" s="4"/>
    </row>
    <row r="29" spans="1:6" ht="173.25" x14ac:dyDescent="0.25">
      <c r="A29" s="24" t="s">
        <v>32</v>
      </c>
      <c r="B29" s="25" t="s">
        <v>31</v>
      </c>
      <c r="C29" s="45">
        <v>8212000</v>
      </c>
      <c r="D29" s="46">
        <v>6604347</v>
      </c>
      <c r="E29" s="38">
        <f t="shared" si="0"/>
        <v>80.423124695567466</v>
      </c>
      <c r="F29" s="4"/>
    </row>
    <row r="30" spans="1:6" ht="94.5" x14ac:dyDescent="0.25">
      <c r="A30" s="24" t="s">
        <v>34</v>
      </c>
      <c r="B30" s="25" t="s">
        <v>33</v>
      </c>
      <c r="C30" s="45">
        <v>-773000</v>
      </c>
      <c r="D30" s="46">
        <v>-640433.35</v>
      </c>
      <c r="E30" s="38">
        <f t="shared" si="0"/>
        <v>82.850368693402316</v>
      </c>
      <c r="F30" s="4"/>
    </row>
    <row r="31" spans="1:6" ht="157.5" x14ac:dyDescent="0.25">
      <c r="A31" s="24" t="s">
        <v>36</v>
      </c>
      <c r="B31" s="25" t="s">
        <v>35</v>
      </c>
      <c r="C31" s="45">
        <v>-773000</v>
      </c>
      <c r="D31" s="46">
        <v>-640433.35</v>
      </c>
      <c r="E31" s="38">
        <f t="shared" si="0"/>
        <v>82.850368693402316</v>
      </c>
      <c r="F31" s="4"/>
    </row>
    <row r="32" spans="1:6" ht="15.75" x14ac:dyDescent="0.25">
      <c r="A32" s="24" t="s">
        <v>38</v>
      </c>
      <c r="B32" s="25" t="s">
        <v>37</v>
      </c>
      <c r="C32" s="45">
        <v>13115000</v>
      </c>
      <c r="D32" s="46">
        <v>6370288.5800000001</v>
      </c>
      <c r="E32" s="38">
        <f t="shared" si="0"/>
        <v>48.572539687380861</v>
      </c>
      <c r="F32" s="4"/>
    </row>
    <row r="33" spans="1:6" ht="31.5" x14ac:dyDescent="0.25">
      <c r="A33" s="24" t="s">
        <v>40</v>
      </c>
      <c r="B33" s="25" t="s">
        <v>39</v>
      </c>
      <c r="C33" s="45">
        <v>23000</v>
      </c>
      <c r="D33" s="46">
        <v>-185904.01</v>
      </c>
      <c r="E33" s="38">
        <f t="shared" si="0"/>
        <v>-808.27830434782618</v>
      </c>
      <c r="F33" s="4"/>
    </row>
    <row r="34" spans="1:6" ht="31.5" x14ac:dyDescent="0.25">
      <c r="A34" s="24" t="s">
        <v>41</v>
      </c>
      <c r="B34" s="25" t="s">
        <v>39</v>
      </c>
      <c r="C34" s="45">
        <v>23000</v>
      </c>
      <c r="D34" s="46">
        <v>-185908.63</v>
      </c>
      <c r="E34" s="38">
        <f t="shared" si="0"/>
        <v>-808.29839130434777</v>
      </c>
      <c r="F34" s="4"/>
    </row>
    <row r="35" spans="1:6" ht="47.25" x14ac:dyDescent="0.25">
      <c r="A35" s="24" t="s">
        <v>43</v>
      </c>
      <c r="B35" s="25" t="s">
        <v>42</v>
      </c>
      <c r="C35" s="45" t="s">
        <v>0</v>
      </c>
      <c r="D35" s="46">
        <v>4.62</v>
      </c>
      <c r="E35" s="38">
        <v>0</v>
      </c>
      <c r="F35" s="4"/>
    </row>
    <row r="36" spans="1:6" ht="15.75" x14ac:dyDescent="0.25">
      <c r="A36" s="24" t="s">
        <v>45</v>
      </c>
      <c r="B36" s="25" t="s">
        <v>44</v>
      </c>
      <c r="C36" s="45">
        <v>798000</v>
      </c>
      <c r="D36" s="46">
        <v>889006.9</v>
      </c>
      <c r="E36" s="38">
        <f t="shared" si="0"/>
        <v>111.40437343358396</v>
      </c>
      <c r="F36" s="4"/>
    </row>
    <row r="37" spans="1:6" ht="15.75" x14ac:dyDescent="0.25">
      <c r="A37" s="24" t="s">
        <v>46</v>
      </c>
      <c r="B37" s="25" t="s">
        <v>44</v>
      </c>
      <c r="C37" s="45">
        <v>798000</v>
      </c>
      <c r="D37" s="46">
        <v>889006.9</v>
      </c>
      <c r="E37" s="38">
        <f t="shared" si="0"/>
        <v>111.40437343358396</v>
      </c>
      <c r="F37" s="4"/>
    </row>
    <row r="38" spans="1:6" ht="31.5" x14ac:dyDescent="0.25">
      <c r="A38" s="24" t="s">
        <v>48</v>
      </c>
      <c r="B38" s="25" t="s">
        <v>47</v>
      </c>
      <c r="C38" s="45">
        <v>12294000</v>
      </c>
      <c r="D38" s="46">
        <v>5667185.6900000004</v>
      </c>
      <c r="E38" s="38">
        <f t="shared" si="0"/>
        <v>46.09716682934765</v>
      </c>
      <c r="F38" s="4"/>
    </row>
    <row r="39" spans="1:6" ht="63" x14ac:dyDescent="0.25">
      <c r="A39" s="24" t="s">
        <v>50</v>
      </c>
      <c r="B39" s="25" t="s">
        <v>49</v>
      </c>
      <c r="C39" s="45">
        <v>12294000</v>
      </c>
      <c r="D39" s="46">
        <v>5667185.6900000004</v>
      </c>
      <c r="E39" s="38">
        <f t="shared" si="0"/>
        <v>46.09716682934765</v>
      </c>
      <c r="F39" s="4"/>
    </row>
    <row r="40" spans="1:6" ht="15.75" x14ac:dyDescent="0.25">
      <c r="A40" s="24" t="s">
        <v>52</v>
      </c>
      <c r="B40" s="25" t="s">
        <v>51</v>
      </c>
      <c r="C40" s="45">
        <v>2429000</v>
      </c>
      <c r="D40" s="46">
        <v>1832237.16</v>
      </c>
      <c r="E40" s="38">
        <f t="shared" si="0"/>
        <v>75.431748044462736</v>
      </c>
      <c r="F40" s="4"/>
    </row>
    <row r="41" spans="1:6" ht="47.25" x14ac:dyDescent="0.25">
      <c r="A41" s="24" t="s">
        <v>54</v>
      </c>
      <c r="B41" s="25" t="s">
        <v>53</v>
      </c>
      <c r="C41" s="45">
        <v>2394000</v>
      </c>
      <c r="D41" s="46">
        <v>1812237.16</v>
      </c>
      <c r="E41" s="38">
        <f t="shared" si="0"/>
        <v>75.69912949039265</v>
      </c>
      <c r="F41" s="4"/>
    </row>
    <row r="42" spans="1:6" ht="63" x14ac:dyDescent="0.25">
      <c r="A42" s="24" t="s">
        <v>56</v>
      </c>
      <c r="B42" s="25" t="s">
        <v>55</v>
      </c>
      <c r="C42" s="45">
        <v>2394000</v>
      </c>
      <c r="D42" s="46">
        <v>1812237.16</v>
      </c>
      <c r="E42" s="38">
        <f t="shared" si="0"/>
        <v>75.69912949039265</v>
      </c>
      <c r="F42" s="4"/>
    </row>
    <row r="43" spans="1:6" ht="63" x14ac:dyDescent="0.25">
      <c r="A43" s="24" t="s">
        <v>58</v>
      </c>
      <c r="B43" s="25" t="s">
        <v>57</v>
      </c>
      <c r="C43" s="45">
        <v>35000</v>
      </c>
      <c r="D43" s="46">
        <v>20000</v>
      </c>
      <c r="E43" s="38">
        <f t="shared" si="0"/>
        <v>57.142857142857139</v>
      </c>
      <c r="F43" s="4"/>
    </row>
    <row r="44" spans="1:6" ht="47.25" x14ac:dyDescent="0.25">
      <c r="A44" s="24" t="s">
        <v>60</v>
      </c>
      <c r="B44" s="25" t="s">
        <v>59</v>
      </c>
      <c r="C44" s="45">
        <v>35000</v>
      </c>
      <c r="D44" s="46">
        <v>20000</v>
      </c>
      <c r="E44" s="38">
        <f t="shared" si="0"/>
        <v>57.142857142857139</v>
      </c>
      <c r="F44" s="4"/>
    </row>
    <row r="45" spans="1:6" ht="63" x14ac:dyDescent="0.25">
      <c r="A45" s="24" t="s">
        <v>62</v>
      </c>
      <c r="B45" s="25" t="s">
        <v>61</v>
      </c>
      <c r="C45" s="45">
        <v>8341000</v>
      </c>
      <c r="D45" s="46">
        <v>6396861.8600000003</v>
      </c>
      <c r="E45" s="38">
        <f t="shared" si="0"/>
        <v>76.691785876993166</v>
      </c>
      <c r="F45" s="4"/>
    </row>
    <row r="46" spans="1:6" ht="110.25" x14ac:dyDescent="0.25">
      <c r="A46" s="24" t="s">
        <v>64</v>
      </c>
      <c r="B46" s="25" t="s">
        <v>63</v>
      </c>
      <c r="C46" s="45">
        <v>1000</v>
      </c>
      <c r="D46" s="46">
        <v>3022.96</v>
      </c>
      <c r="E46" s="38">
        <f t="shared" si="0"/>
        <v>302.29599999999999</v>
      </c>
      <c r="F46" s="4"/>
    </row>
    <row r="47" spans="1:6" ht="78.75" x14ac:dyDescent="0.25">
      <c r="A47" s="24" t="s">
        <v>66</v>
      </c>
      <c r="B47" s="25" t="s">
        <v>65</v>
      </c>
      <c r="C47" s="45">
        <v>1000</v>
      </c>
      <c r="D47" s="46">
        <v>3022.96</v>
      </c>
      <c r="E47" s="38">
        <f t="shared" si="0"/>
        <v>302.29599999999999</v>
      </c>
      <c r="F47" s="4"/>
    </row>
    <row r="48" spans="1:6" ht="141.75" x14ac:dyDescent="0.25">
      <c r="A48" s="24" t="s">
        <v>68</v>
      </c>
      <c r="B48" s="25" t="s">
        <v>67</v>
      </c>
      <c r="C48" s="45">
        <v>8029000</v>
      </c>
      <c r="D48" s="46">
        <v>6098511.3700000001</v>
      </c>
      <c r="E48" s="38">
        <f t="shared" si="0"/>
        <v>75.956051438535312</v>
      </c>
      <c r="F48" s="4"/>
    </row>
    <row r="49" spans="1:6" ht="94.5" x14ac:dyDescent="0.25">
      <c r="A49" s="24" t="s">
        <v>70</v>
      </c>
      <c r="B49" s="25" t="s">
        <v>69</v>
      </c>
      <c r="C49" s="45">
        <v>4797000</v>
      </c>
      <c r="D49" s="46">
        <v>3254853.56</v>
      </c>
      <c r="E49" s="38">
        <f t="shared" si="0"/>
        <v>67.85185657702732</v>
      </c>
      <c r="F49" s="4"/>
    </row>
    <row r="50" spans="1:6" ht="126" x14ac:dyDescent="0.25">
      <c r="A50" s="24" t="s">
        <v>72</v>
      </c>
      <c r="B50" s="25" t="s">
        <v>71</v>
      </c>
      <c r="C50" s="45">
        <v>3826000</v>
      </c>
      <c r="D50" s="46">
        <v>2500043.7200000002</v>
      </c>
      <c r="E50" s="38">
        <f t="shared" si="0"/>
        <v>65.343536853110308</v>
      </c>
      <c r="F50" s="4"/>
    </row>
    <row r="51" spans="1:6" ht="110.25" x14ac:dyDescent="0.25">
      <c r="A51" s="24" t="s">
        <v>74</v>
      </c>
      <c r="B51" s="25" t="s">
        <v>73</v>
      </c>
      <c r="C51" s="45">
        <v>971000</v>
      </c>
      <c r="D51" s="46">
        <v>754809.84</v>
      </c>
      <c r="E51" s="38">
        <f t="shared" si="0"/>
        <v>77.735307929969096</v>
      </c>
      <c r="F51" s="4"/>
    </row>
    <row r="52" spans="1:6" ht="126" x14ac:dyDescent="0.25">
      <c r="A52" s="24" t="s">
        <v>76</v>
      </c>
      <c r="B52" s="25" t="s">
        <v>75</v>
      </c>
      <c r="C52" s="45">
        <v>185000</v>
      </c>
      <c r="D52" s="46">
        <v>36816.28</v>
      </c>
      <c r="E52" s="38">
        <f t="shared" si="0"/>
        <v>19.900691891891892</v>
      </c>
      <c r="F52" s="4"/>
    </row>
    <row r="53" spans="1:6" ht="110.25" x14ac:dyDescent="0.25">
      <c r="A53" s="24" t="s">
        <v>78</v>
      </c>
      <c r="B53" s="25" t="s">
        <v>77</v>
      </c>
      <c r="C53" s="45">
        <v>185000</v>
      </c>
      <c r="D53" s="46">
        <v>36816.28</v>
      </c>
      <c r="E53" s="38">
        <f t="shared" si="0"/>
        <v>19.900691891891892</v>
      </c>
      <c r="F53" s="4"/>
    </row>
    <row r="54" spans="1:6" ht="126" x14ac:dyDescent="0.25">
      <c r="A54" s="24" t="s">
        <v>80</v>
      </c>
      <c r="B54" s="25" t="s">
        <v>79</v>
      </c>
      <c r="C54" s="45">
        <v>3047000</v>
      </c>
      <c r="D54" s="46">
        <v>2806841.53</v>
      </c>
      <c r="E54" s="38">
        <f t="shared" si="0"/>
        <v>92.118199212340002</v>
      </c>
      <c r="F54" s="4"/>
    </row>
    <row r="55" spans="1:6" ht="94.5" x14ac:dyDescent="0.25">
      <c r="A55" s="24" t="s">
        <v>82</v>
      </c>
      <c r="B55" s="25" t="s">
        <v>81</v>
      </c>
      <c r="C55" s="45">
        <v>3047000</v>
      </c>
      <c r="D55" s="46">
        <v>2806841.53</v>
      </c>
      <c r="E55" s="38">
        <f t="shared" si="0"/>
        <v>92.118199212340002</v>
      </c>
      <c r="F55" s="4"/>
    </row>
    <row r="56" spans="1:6" ht="31.5" x14ac:dyDescent="0.25">
      <c r="A56" s="24" t="s">
        <v>84</v>
      </c>
      <c r="B56" s="25" t="s">
        <v>83</v>
      </c>
      <c r="C56" s="45">
        <v>190000</v>
      </c>
      <c r="D56" s="46">
        <v>161822</v>
      </c>
      <c r="E56" s="38">
        <f t="shared" si="0"/>
        <v>85.16947368421053</v>
      </c>
      <c r="F56" s="4"/>
    </row>
    <row r="57" spans="1:6" ht="63" x14ac:dyDescent="0.25">
      <c r="A57" s="24" t="s">
        <v>86</v>
      </c>
      <c r="B57" s="25" t="s">
        <v>85</v>
      </c>
      <c r="C57" s="45">
        <v>190000</v>
      </c>
      <c r="D57" s="46">
        <v>161822</v>
      </c>
      <c r="E57" s="38">
        <f t="shared" si="0"/>
        <v>85.16947368421053</v>
      </c>
      <c r="F57" s="4"/>
    </row>
    <row r="58" spans="1:6" ht="78.75" x14ac:dyDescent="0.25">
      <c r="A58" s="24" t="s">
        <v>88</v>
      </c>
      <c r="B58" s="25" t="s">
        <v>87</v>
      </c>
      <c r="C58" s="45">
        <v>190000</v>
      </c>
      <c r="D58" s="46">
        <v>161822</v>
      </c>
      <c r="E58" s="38">
        <f t="shared" si="0"/>
        <v>85.16947368421053</v>
      </c>
      <c r="F58" s="4"/>
    </row>
    <row r="59" spans="1:6" ht="126" x14ac:dyDescent="0.25">
      <c r="A59" s="24" t="s">
        <v>90</v>
      </c>
      <c r="B59" s="25" t="s">
        <v>89</v>
      </c>
      <c r="C59" s="45">
        <v>121000</v>
      </c>
      <c r="D59" s="46">
        <v>133505.53</v>
      </c>
      <c r="E59" s="38">
        <f t="shared" si="0"/>
        <v>110.33514876033057</v>
      </c>
      <c r="F59" s="4"/>
    </row>
    <row r="60" spans="1:6" ht="126" x14ac:dyDescent="0.25">
      <c r="A60" s="24" t="s">
        <v>92</v>
      </c>
      <c r="B60" s="25" t="s">
        <v>91</v>
      </c>
      <c r="C60" s="45">
        <v>121000</v>
      </c>
      <c r="D60" s="46">
        <v>133505.53</v>
      </c>
      <c r="E60" s="38">
        <f t="shared" si="0"/>
        <v>110.33514876033057</v>
      </c>
      <c r="F60" s="4"/>
    </row>
    <row r="61" spans="1:6" ht="110.25" x14ac:dyDescent="0.25">
      <c r="A61" s="24" t="s">
        <v>94</v>
      </c>
      <c r="B61" s="25" t="s">
        <v>93</v>
      </c>
      <c r="C61" s="45">
        <v>121000</v>
      </c>
      <c r="D61" s="46">
        <v>133505.53</v>
      </c>
      <c r="E61" s="38">
        <f t="shared" si="0"/>
        <v>110.33514876033057</v>
      </c>
      <c r="F61" s="4"/>
    </row>
    <row r="62" spans="1:6" ht="31.5" x14ac:dyDescent="0.25">
      <c r="A62" s="24" t="s">
        <v>96</v>
      </c>
      <c r="B62" s="25" t="s">
        <v>95</v>
      </c>
      <c r="C62" s="45">
        <v>661000</v>
      </c>
      <c r="D62" s="46">
        <v>202751.84</v>
      </c>
      <c r="E62" s="38">
        <f t="shared" si="0"/>
        <v>30.67350075642965</v>
      </c>
      <c r="F62" s="4"/>
    </row>
    <row r="63" spans="1:6" ht="31.5" x14ac:dyDescent="0.25">
      <c r="A63" s="24" t="s">
        <v>98</v>
      </c>
      <c r="B63" s="25" t="s">
        <v>97</v>
      </c>
      <c r="C63" s="45">
        <v>661000</v>
      </c>
      <c r="D63" s="46">
        <v>202751.84</v>
      </c>
      <c r="E63" s="38">
        <f t="shared" si="0"/>
        <v>30.67350075642965</v>
      </c>
      <c r="F63" s="4"/>
    </row>
    <row r="64" spans="1:6" ht="47.25" x14ac:dyDescent="0.25">
      <c r="A64" s="24" t="s">
        <v>100</v>
      </c>
      <c r="B64" s="25" t="s">
        <v>99</v>
      </c>
      <c r="C64" s="45">
        <v>24000</v>
      </c>
      <c r="D64" s="46">
        <v>61930.71</v>
      </c>
      <c r="E64" s="38">
        <f t="shared" si="0"/>
        <v>258.044625</v>
      </c>
      <c r="F64" s="4"/>
    </row>
    <row r="65" spans="1:6" ht="31.5" x14ac:dyDescent="0.25">
      <c r="A65" s="24" t="s">
        <v>102</v>
      </c>
      <c r="B65" s="25" t="s">
        <v>101</v>
      </c>
      <c r="C65" s="45">
        <v>95000</v>
      </c>
      <c r="D65" s="46">
        <v>65008.75</v>
      </c>
      <c r="E65" s="38">
        <f t="shared" si="0"/>
        <v>68.430263157894728</v>
      </c>
      <c r="F65" s="4"/>
    </row>
    <row r="66" spans="1:6" ht="31.5" x14ac:dyDescent="0.25">
      <c r="A66" s="24" t="s">
        <v>104</v>
      </c>
      <c r="B66" s="25" t="s">
        <v>103</v>
      </c>
      <c r="C66" s="45">
        <v>542000</v>
      </c>
      <c r="D66" s="46">
        <v>75812.38</v>
      </c>
      <c r="E66" s="38">
        <f t="shared" si="0"/>
        <v>13.987523985239852</v>
      </c>
      <c r="F66" s="4"/>
    </row>
    <row r="67" spans="1:6" ht="15.75" x14ac:dyDescent="0.25">
      <c r="A67" s="24" t="s">
        <v>106</v>
      </c>
      <c r="B67" s="25" t="s">
        <v>105</v>
      </c>
      <c r="C67" s="45">
        <v>61000</v>
      </c>
      <c r="D67" s="46">
        <v>41705.360000000001</v>
      </c>
      <c r="E67" s="38">
        <f t="shared" si="0"/>
        <v>68.369442622950814</v>
      </c>
      <c r="F67" s="4"/>
    </row>
    <row r="68" spans="1:6" ht="31.5" x14ac:dyDescent="0.25">
      <c r="A68" s="24" t="s">
        <v>108</v>
      </c>
      <c r="B68" s="25" t="s">
        <v>107</v>
      </c>
      <c r="C68" s="45">
        <v>481000</v>
      </c>
      <c r="D68" s="46">
        <v>34107.019999999997</v>
      </c>
      <c r="E68" s="38">
        <f t="shared" si="0"/>
        <v>7.0908565488565483</v>
      </c>
      <c r="F68" s="4"/>
    </row>
    <row r="69" spans="1:6" ht="47.25" x14ac:dyDescent="0.25">
      <c r="A69" s="24" t="s">
        <v>110</v>
      </c>
      <c r="B69" s="25" t="s">
        <v>109</v>
      </c>
      <c r="C69" s="45">
        <v>6000</v>
      </c>
      <c r="D69" s="46">
        <v>6120</v>
      </c>
      <c r="E69" s="38">
        <f t="shared" si="0"/>
        <v>102</v>
      </c>
      <c r="F69" s="4"/>
    </row>
    <row r="70" spans="1:6" ht="15.75" x14ac:dyDescent="0.25">
      <c r="A70" s="24" t="s">
        <v>112</v>
      </c>
      <c r="B70" s="25" t="s">
        <v>111</v>
      </c>
      <c r="C70" s="45">
        <v>6000</v>
      </c>
      <c r="D70" s="46">
        <v>6120</v>
      </c>
      <c r="E70" s="38">
        <f t="shared" si="0"/>
        <v>102</v>
      </c>
      <c r="F70" s="4"/>
    </row>
    <row r="71" spans="1:6" ht="31.5" x14ac:dyDescent="0.25">
      <c r="A71" s="24" t="s">
        <v>114</v>
      </c>
      <c r="B71" s="25" t="s">
        <v>113</v>
      </c>
      <c r="C71" s="45">
        <v>6000</v>
      </c>
      <c r="D71" s="46">
        <v>6120</v>
      </c>
      <c r="E71" s="38">
        <f t="shared" si="0"/>
        <v>102</v>
      </c>
      <c r="F71" s="4"/>
    </row>
    <row r="72" spans="1:6" ht="31.5" x14ac:dyDescent="0.25">
      <c r="A72" s="24" t="s">
        <v>116</v>
      </c>
      <c r="B72" s="25" t="s">
        <v>115</v>
      </c>
      <c r="C72" s="45">
        <v>6000</v>
      </c>
      <c r="D72" s="46">
        <v>6120</v>
      </c>
      <c r="E72" s="38">
        <f t="shared" si="0"/>
        <v>102</v>
      </c>
      <c r="F72" s="4"/>
    </row>
    <row r="73" spans="1:6" ht="47.25" x14ac:dyDescent="0.25">
      <c r="A73" s="24" t="s">
        <v>118</v>
      </c>
      <c r="B73" s="25" t="s">
        <v>117</v>
      </c>
      <c r="C73" s="45">
        <v>19403000</v>
      </c>
      <c r="D73" s="46">
        <v>21237958.129999999</v>
      </c>
      <c r="E73" s="38">
        <f t="shared" si="0"/>
        <v>109.45708462608874</v>
      </c>
      <c r="F73" s="4"/>
    </row>
    <row r="74" spans="1:6" ht="126" x14ac:dyDescent="0.25">
      <c r="A74" s="24" t="s">
        <v>120</v>
      </c>
      <c r="B74" s="25" t="s">
        <v>119</v>
      </c>
      <c r="C74" s="45">
        <v>481000</v>
      </c>
      <c r="D74" s="46">
        <v>332213.76000000001</v>
      </c>
      <c r="E74" s="38">
        <f t="shared" si="0"/>
        <v>69.067309771309766</v>
      </c>
      <c r="F74" s="4"/>
    </row>
    <row r="75" spans="1:6" ht="141.75" x14ac:dyDescent="0.25">
      <c r="A75" s="24" t="s">
        <v>122</v>
      </c>
      <c r="B75" s="25" t="s">
        <v>121</v>
      </c>
      <c r="C75" s="45">
        <v>301000</v>
      </c>
      <c r="D75" s="46">
        <v>151913.76</v>
      </c>
      <c r="E75" s="38">
        <f t="shared" si="0"/>
        <v>50.469687707641199</v>
      </c>
      <c r="F75" s="4"/>
    </row>
    <row r="76" spans="1:6" ht="126" x14ac:dyDescent="0.25">
      <c r="A76" s="24" t="s">
        <v>124</v>
      </c>
      <c r="B76" s="25" t="s">
        <v>123</v>
      </c>
      <c r="C76" s="45">
        <v>301000</v>
      </c>
      <c r="D76" s="46">
        <v>151913.76</v>
      </c>
      <c r="E76" s="38">
        <f t="shared" ref="E76:E139" si="1">D76/C76*100</f>
        <v>50.469687707641199</v>
      </c>
      <c r="F76" s="4"/>
    </row>
    <row r="77" spans="1:6" ht="141.75" x14ac:dyDescent="0.25">
      <c r="A77" s="24" t="s">
        <v>126</v>
      </c>
      <c r="B77" s="25" t="s">
        <v>125</v>
      </c>
      <c r="C77" s="45">
        <v>180000</v>
      </c>
      <c r="D77" s="46">
        <v>180300</v>
      </c>
      <c r="E77" s="38">
        <f t="shared" si="1"/>
        <v>100.16666666666667</v>
      </c>
      <c r="F77" s="4"/>
    </row>
    <row r="78" spans="1:6" ht="141.75" x14ac:dyDescent="0.25">
      <c r="A78" s="24" t="s">
        <v>128</v>
      </c>
      <c r="B78" s="25" t="s">
        <v>127</v>
      </c>
      <c r="C78" s="45">
        <v>180000</v>
      </c>
      <c r="D78" s="46">
        <v>180300</v>
      </c>
      <c r="E78" s="38">
        <f t="shared" si="1"/>
        <v>100.16666666666667</v>
      </c>
      <c r="F78" s="4"/>
    </row>
    <row r="79" spans="1:6" ht="47.25" x14ac:dyDescent="0.25">
      <c r="A79" s="24" t="s">
        <v>130</v>
      </c>
      <c r="B79" s="25" t="s">
        <v>129</v>
      </c>
      <c r="C79" s="45">
        <v>18858000</v>
      </c>
      <c r="D79" s="46">
        <v>20763037</v>
      </c>
      <c r="E79" s="38">
        <f t="shared" si="1"/>
        <v>110.10200975713225</v>
      </c>
      <c r="F79" s="4"/>
    </row>
    <row r="80" spans="1:6" ht="47.25" x14ac:dyDescent="0.25">
      <c r="A80" s="24" t="s">
        <v>132</v>
      </c>
      <c r="B80" s="25" t="s">
        <v>131</v>
      </c>
      <c r="C80" s="45">
        <v>18858000</v>
      </c>
      <c r="D80" s="46">
        <v>20763037</v>
      </c>
      <c r="E80" s="38">
        <f t="shared" si="1"/>
        <v>110.10200975713225</v>
      </c>
      <c r="F80" s="4"/>
    </row>
    <row r="81" spans="1:6" ht="78.75" x14ac:dyDescent="0.25">
      <c r="A81" s="24" t="s">
        <v>134</v>
      </c>
      <c r="B81" s="25" t="s">
        <v>133</v>
      </c>
      <c r="C81" s="45">
        <v>18708000</v>
      </c>
      <c r="D81" s="46">
        <v>20510339.379999999</v>
      </c>
      <c r="E81" s="38">
        <f t="shared" si="1"/>
        <v>109.63405698097071</v>
      </c>
      <c r="F81" s="4"/>
    </row>
    <row r="82" spans="1:6" ht="63" x14ac:dyDescent="0.25">
      <c r="A82" s="24" t="s">
        <v>136</v>
      </c>
      <c r="B82" s="25" t="s">
        <v>135</v>
      </c>
      <c r="C82" s="45">
        <v>150000</v>
      </c>
      <c r="D82" s="46">
        <v>252697.62</v>
      </c>
      <c r="E82" s="38">
        <f t="shared" si="1"/>
        <v>168.46508</v>
      </c>
      <c r="F82" s="4"/>
    </row>
    <row r="83" spans="1:6" ht="110.25" x14ac:dyDescent="0.25">
      <c r="A83" s="24" t="s">
        <v>138</v>
      </c>
      <c r="B83" s="25" t="s">
        <v>137</v>
      </c>
      <c r="C83" s="45">
        <v>64000</v>
      </c>
      <c r="D83" s="46">
        <v>142707.37</v>
      </c>
      <c r="E83" s="38">
        <f t="shared" si="1"/>
        <v>222.98026562499999</v>
      </c>
      <c r="F83" s="4"/>
    </row>
    <row r="84" spans="1:6" ht="110.25" x14ac:dyDescent="0.25">
      <c r="A84" s="24" t="s">
        <v>140</v>
      </c>
      <c r="B84" s="25" t="s">
        <v>139</v>
      </c>
      <c r="C84" s="45">
        <v>64000</v>
      </c>
      <c r="D84" s="46">
        <v>142707.37</v>
      </c>
      <c r="E84" s="38">
        <f t="shared" si="1"/>
        <v>222.98026562499999</v>
      </c>
      <c r="F84" s="4"/>
    </row>
    <row r="85" spans="1:6" ht="141.75" x14ac:dyDescent="0.25">
      <c r="A85" s="24" t="s">
        <v>142</v>
      </c>
      <c r="B85" s="25" t="s">
        <v>141</v>
      </c>
      <c r="C85" s="45">
        <v>24000</v>
      </c>
      <c r="D85" s="46">
        <v>83588.87</v>
      </c>
      <c r="E85" s="38">
        <f t="shared" si="1"/>
        <v>348.2869583333333</v>
      </c>
      <c r="F85" s="4"/>
    </row>
    <row r="86" spans="1:6" ht="126" x14ac:dyDescent="0.25">
      <c r="A86" s="24" t="s">
        <v>144</v>
      </c>
      <c r="B86" s="25" t="s">
        <v>143</v>
      </c>
      <c r="C86" s="45">
        <v>40000</v>
      </c>
      <c r="D86" s="46">
        <v>59118.5</v>
      </c>
      <c r="E86" s="38">
        <f t="shared" si="1"/>
        <v>147.79625000000001</v>
      </c>
      <c r="F86" s="4"/>
    </row>
    <row r="87" spans="1:6" ht="31.5" x14ac:dyDescent="0.25">
      <c r="A87" s="24" t="s">
        <v>146</v>
      </c>
      <c r="B87" s="25" t="s">
        <v>145</v>
      </c>
      <c r="C87" s="45">
        <v>110000</v>
      </c>
      <c r="D87" s="46">
        <v>198217.79</v>
      </c>
      <c r="E87" s="38">
        <f t="shared" si="1"/>
        <v>180.19799090909092</v>
      </c>
      <c r="F87" s="4"/>
    </row>
    <row r="88" spans="1:6" ht="47.25" x14ac:dyDescent="0.25">
      <c r="A88" s="24" t="s">
        <v>148</v>
      </c>
      <c r="B88" s="25" t="s">
        <v>147</v>
      </c>
      <c r="C88" s="45">
        <v>110000</v>
      </c>
      <c r="D88" s="46">
        <v>198217.79</v>
      </c>
      <c r="E88" s="38">
        <f t="shared" si="1"/>
        <v>180.19799090909092</v>
      </c>
      <c r="F88" s="4"/>
    </row>
    <row r="89" spans="1:6" ht="63" x14ac:dyDescent="0.25">
      <c r="A89" s="24" t="s">
        <v>150</v>
      </c>
      <c r="B89" s="25" t="s">
        <v>149</v>
      </c>
      <c r="C89" s="45">
        <v>110000</v>
      </c>
      <c r="D89" s="46">
        <v>198217.79</v>
      </c>
      <c r="E89" s="38">
        <f t="shared" si="1"/>
        <v>180.19799090909092</v>
      </c>
      <c r="F89" s="4"/>
    </row>
    <row r="90" spans="1:6" ht="31.5" x14ac:dyDescent="0.25">
      <c r="A90" s="24" t="s">
        <v>152</v>
      </c>
      <c r="B90" s="25" t="s">
        <v>151</v>
      </c>
      <c r="C90" s="45">
        <v>1543000</v>
      </c>
      <c r="D90" s="46">
        <v>1204752.68</v>
      </c>
      <c r="E90" s="38">
        <f t="shared" si="1"/>
        <v>78.078592352559937</v>
      </c>
      <c r="F90" s="4"/>
    </row>
    <row r="91" spans="1:6" ht="47.25" x14ac:dyDescent="0.25">
      <c r="A91" s="24" t="s">
        <v>154</v>
      </c>
      <c r="B91" s="25" t="s">
        <v>153</v>
      </c>
      <c r="C91" s="45">
        <v>1128000</v>
      </c>
      <c r="D91" s="46">
        <v>865323.77</v>
      </c>
      <c r="E91" s="38">
        <f t="shared" si="1"/>
        <v>76.713100177304966</v>
      </c>
      <c r="F91" s="4"/>
    </row>
    <row r="92" spans="1:6" ht="78.75" x14ac:dyDescent="0.25">
      <c r="A92" s="24" t="s">
        <v>156</v>
      </c>
      <c r="B92" s="25" t="s">
        <v>155</v>
      </c>
      <c r="C92" s="45">
        <v>8000</v>
      </c>
      <c r="D92" s="46">
        <v>36212.080000000002</v>
      </c>
      <c r="E92" s="38">
        <f t="shared" si="1"/>
        <v>452.65100000000001</v>
      </c>
      <c r="F92" s="4"/>
    </row>
    <row r="93" spans="1:6" ht="110.25" x14ac:dyDescent="0.25">
      <c r="A93" s="24" t="s">
        <v>158</v>
      </c>
      <c r="B93" s="25" t="s">
        <v>157</v>
      </c>
      <c r="C93" s="45">
        <v>8000</v>
      </c>
      <c r="D93" s="46">
        <v>36212.080000000002</v>
      </c>
      <c r="E93" s="38">
        <f t="shared" si="1"/>
        <v>452.65100000000001</v>
      </c>
      <c r="F93" s="4"/>
    </row>
    <row r="94" spans="1:6" ht="110.25" x14ac:dyDescent="0.25">
      <c r="A94" s="24" t="s">
        <v>160</v>
      </c>
      <c r="B94" s="25" t="s">
        <v>159</v>
      </c>
      <c r="C94" s="45">
        <v>75000</v>
      </c>
      <c r="D94" s="46">
        <v>136027.91</v>
      </c>
      <c r="E94" s="38">
        <f t="shared" si="1"/>
        <v>181.37054666666668</v>
      </c>
      <c r="F94" s="4"/>
    </row>
    <row r="95" spans="1:6" ht="141.75" x14ac:dyDescent="0.25">
      <c r="A95" s="24" t="s">
        <v>162</v>
      </c>
      <c r="B95" s="25" t="s">
        <v>161</v>
      </c>
      <c r="C95" s="45">
        <v>75000</v>
      </c>
      <c r="D95" s="46">
        <v>136027.91</v>
      </c>
      <c r="E95" s="38">
        <f t="shared" si="1"/>
        <v>181.37054666666668</v>
      </c>
      <c r="F95" s="4"/>
    </row>
    <row r="96" spans="1:6" ht="78.75" x14ac:dyDescent="0.25">
      <c r="A96" s="24" t="s">
        <v>164</v>
      </c>
      <c r="B96" s="25" t="s">
        <v>163</v>
      </c>
      <c r="C96" s="45">
        <v>147000</v>
      </c>
      <c r="D96" s="46">
        <v>85784.17</v>
      </c>
      <c r="E96" s="38">
        <f t="shared" si="1"/>
        <v>58.356578231292509</v>
      </c>
      <c r="F96" s="4"/>
    </row>
    <row r="97" spans="1:6" ht="110.25" x14ac:dyDescent="0.25">
      <c r="A97" s="24" t="s">
        <v>166</v>
      </c>
      <c r="B97" s="25" t="s">
        <v>165</v>
      </c>
      <c r="C97" s="45">
        <v>147000</v>
      </c>
      <c r="D97" s="46">
        <v>85784.17</v>
      </c>
      <c r="E97" s="38">
        <f t="shared" si="1"/>
        <v>58.356578231292509</v>
      </c>
      <c r="F97" s="4"/>
    </row>
    <row r="98" spans="1:6" ht="94.5" x14ac:dyDescent="0.25">
      <c r="A98" s="24" t="s">
        <v>168</v>
      </c>
      <c r="B98" s="25" t="s">
        <v>167</v>
      </c>
      <c r="C98" s="45">
        <v>354000</v>
      </c>
      <c r="D98" s="46">
        <v>121500</v>
      </c>
      <c r="E98" s="38">
        <f t="shared" si="1"/>
        <v>34.322033898305079</v>
      </c>
      <c r="F98" s="4"/>
    </row>
    <row r="99" spans="1:6" ht="126" x14ac:dyDescent="0.25">
      <c r="A99" s="24" t="s">
        <v>170</v>
      </c>
      <c r="B99" s="25" t="s">
        <v>169</v>
      </c>
      <c r="C99" s="45">
        <v>160000</v>
      </c>
      <c r="D99" s="46">
        <v>121500</v>
      </c>
      <c r="E99" s="38">
        <f t="shared" si="1"/>
        <v>75.9375</v>
      </c>
      <c r="F99" s="4"/>
    </row>
    <row r="100" spans="1:6" ht="126" x14ac:dyDescent="0.25">
      <c r="A100" s="24" t="s">
        <v>172</v>
      </c>
      <c r="B100" s="25" t="s">
        <v>171</v>
      </c>
      <c r="C100" s="45">
        <v>194000</v>
      </c>
      <c r="D100" s="46" t="s">
        <v>0</v>
      </c>
      <c r="E100" s="38">
        <v>0</v>
      </c>
      <c r="F100" s="4"/>
    </row>
    <row r="101" spans="1:6" ht="110.25" x14ac:dyDescent="0.25">
      <c r="A101" s="24" t="s">
        <v>174</v>
      </c>
      <c r="B101" s="25" t="s">
        <v>173</v>
      </c>
      <c r="C101" s="45">
        <v>160000</v>
      </c>
      <c r="D101" s="46">
        <v>8000</v>
      </c>
      <c r="E101" s="38">
        <f t="shared" si="1"/>
        <v>5</v>
      </c>
      <c r="F101" s="4"/>
    </row>
    <row r="102" spans="1:6" ht="141.75" x14ac:dyDescent="0.25">
      <c r="A102" s="24" t="s">
        <v>176</v>
      </c>
      <c r="B102" s="25" t="s">
        <v>175</v>
      </c>
      <c r="C102" s="45">
        <v>160000</v>
      </c>
      <c r="D102" s="46">
        <v>8000</v>
      </c>
      <c r="E102" s="38">
        <f t="shared" si="1"/>
        <v>5</v>
      </c>
      <c r="F102" s="4"/>
    </row>
    <row r="103" spans="1:6" ht="94.5" x14ac:dyDescent="0.25">
      <c r="A103" s="24" t="s">
        <v>178</v>
      </c>
      <c r="B103" s="25" t="s">
        <v>177</v>
      </c>
      <c r="C103" s="45">
        <v>16000</v>
      </c>
      <c r="D103" s="46">
        <v>5700</v>
      </c>
      <c r="E103" s="38">
        <f t="shared" si="1"/>
        <v>35.625</v>
      </c>
      <c r="F103" s="4"/>
    </row>
    <row r="104" spans="1:6" ht="173.25" x14ac:dyDescent="0.25">
      <c r="A104" s="24" t="s">
        <v>180</v>
      </c>
      <c r="B104" s="25" t="s">
        <v>179</v>
      </c>
      <c r="C104" s="45">
        <v>16000</v>
      </c>
      <c r="D104" s="46">
        <v>5700</v>
      </c>
      <c r="E104" s="38">
        <f t="shared" si="1"/>
        <v>35.625</v>
      </c>
      <c r="F104" s="4"/>
    </row>
    <row r="105" spans="1:6" ht="94.5" x14ac:dyDescent="0.25">
      <c r="A105" s="24" t="s">
        <v>182</v>
      </c>
      <c r="B105" s="25" t="s">
        <v>181</v>
      </c>
      <c r="C105" s="45">
        <v>25000</v>
      </c>
      <c r="D105" s="46">
        <v>22591.41</v>
      </c>
      <c r="E105" s="38">
        <f t="shared" si="1"/>
        <v>90.365639999999999</v>
      </c>
      <c r="F105" s="4"/>
    </row>
    <row r="106" spans="1:6" ht="126" x14ac:dyDescent="0.25">
      <c r="A106" s="24" t="s">
        <v>184</v>
      </c>
      <c r="B106" s="25" t="s">
        <v>183</v>
      </c>
      <c r="C106" s="45">
        <v>25000</v>
      </c>
      <c r="D106" s="46">
        <v>22591.41</v>
      </c>
      <c r="E106" s="38">
        <f t="shared" si="1"/>
        <v>90.365639999999999</v>
      </c>
      <c r="F106" s="4"/>
    </row>
    <row r="107" spans="1:6" ht="78.75" x14ac:dyDescent="0.25">
      <c r="A107" s="24" t="s">
        <v>186</v>
      </c>
      <c r="B107" s="25" t="s">
        <v>185</v>
      </c>
      <c r="C107" s="45">
        <v>62000</v>
      </c>
      <c r="D107" s="46">
        <v>72773.11</v>
      </c>
      <c r="E107" s="38">
        <f t="shared" si="1"/>
        <v>117.37598387096774</v>
      </c>
      <c r="F107" s="4"/>
    </row>
    <row r="108" spans="1:6" ht="110.25" x14ac:dyDescent="0.25">
      <c r="A108" s="24" t="s">
        <v>188</v>
      </c>
      <c r="B108" s="25" t="s">
        <v>187</v>
      </c>
      <c r="C108" s="45">
        <v>62000</v>
      </c>
      <c r="D108" s="46">
        <v>72773.11</v>
      </c>
      <c r="E108" s="38">
        <f t="shared" si="1"/>
        <v>117.37598387096774</v>
      </c>
      <c r="F108" s="4"/>
    </row>
    <row r="109" spans="1:6" ht="94.5" x14ac:dyDescent="0.25">
      <c r="A109" s="24" t="s">
        <v>190</v>
      </c>
      <c r="B109" s="25" t="s">
        <v>189</v>
      </c>
      <c r="C109" s="45">
        <v>281000</v>
      </c>
      <c r="D109" s="46">
        <v>376735.09</v>
      </c>
      <c r="E109" s="38">
        <f t="shared" si="1"/>
        <v>134.06942704626334</v>
      </c>
      <c r="F109" s="4"/>
    </row>
    <row r="110" spans="1:6" ht="126" x14ac:dyDescent="0.25">
      <c r="A110" s="24" t="s">
        <v>192</v>
      </c>
      <c r="B110" s="25" t="s">
        <v>191</v>
      </c>
      <c r="C110" s="45">
        <v>281000</v>
      </c>
      <c r="D110" s="46">
        <v>376735.09</v>
      </c>
      <c r="E110" s="38">
        <f t="shared" si="1"/>
        <v>134.06942704626334</v>
      </c>
      <c r="F110" s="4"/>
    </row>
    <row r="111" spans="1:6" ht="173.25" x14ac:dyDescent="0.25">
      <c r="A111" s="24" t="s">
        <v>194</v>
      </c>
      <c r="B111" s="25" t="s">
        <v>193</v>
      </c>
      <c r="C111" s="45">
        <v>365000</v>
      </c>
      <c r="D111" s="46">
        <v>334028.15999999997</v>
      </c>
      <c r="E111" s="38">
        <f t="shared" si="1"/>
        <v>91.514564383561634</v>
      </c>
      <c r="F111" s="4"/>
    </row>
    <row r="112" spans="1:6" ht="204.75" x14ac:dyDescent="0.25">
      <c r="A112" s="24" t="s">
        <v>196</v>
      </c>
      <c r="B112" s="25" t="s">
        <v>195</v>
      </c>
      <c r="C112" s="45">
        <v>365000</v>
      </c>
      <c r="D112" s="46">
        <v>334028.15999999997</v>
      </c>
      <c r="E112" s="38">
        <f t="shared" si="1"/>
        <v>91.514564383561634</v>
      </c>
      <c r="F112" s="4"/>
    </row>
    <row r="113" spans="1:6" ht="47.25" x14ac:dyDescent="0.25">
      <c r="A113" s="24" t="s">
        <v>198</v>
      </c>
      <c r="B113" s="25" t="s">
        <v>197</v>
      </c>
      <c r="C113" s="45">
        <v>1000</v>
      </c>
      <c r="D113" s="46">
        <v>7361.12</v>
      </c>
      <c r="E113" s="38">
        <f t="shared" si="1"/>
        <v>736.11199999999997</v>
      </c>
      <c r="F113" s="4"/>
    </row>
    <row r="114" spans="1:6" ht="94.5" x14ac:dyDescent="0.25">
      <c r="A114" s="24" t="s">
        <v>200</v>
      </c>
      <c r="B114" s="25" t="s">
        <v>199</v>
      </c>
      <c r="C114" s="45">
        <v>1000</v>
      </c>
      <c r="D114" s="46">
        <v>7361.12</v>
      </c>
      <c r="E114" s="38">
        <f t="shared" si="1"/>
        <v>736.11199999999997</v>
      </c>
      <c r="F114" s="4"/>
    </row>
    <row r="115" spans="1:6" ht="173.25" x14ac:dyDescent="0.25">
      <c r="A115" s="24" t="s">
        <v>202</v>
      </c>
      <c r="B115" s="25" t="s">
        <v>201</v>
      </c>
      <c r="C115" s="45">
        <v>13000</v>
      </c>
      <c r="D115" s="46">
        <v>6480.56</v>
      </c>
      <c r="E115" s="38">
        <f t="shared" si="1"/>
        <v>49.850461538461545</v>
      </c>
      <c r="F115" s="4"/>
    </row>
    <row r="116" spans="1:6" ht="78.75" x14ac:dyDescent="0.25">
      <c r="A116" s="24" t="s">
        <v>204</v>
      </c>
      <c r="B116" s="25" t="s">
        <v>203</v>
      </c>
      <c r="C116" s="45">
        <v>8000</v>
      </c>
      <c r="D116" s="46">
        <v>6480.56</v>
      </c>
      <c r="E116" s="38">
        <f t="shared" si="1"/>
        <v>81.007000000000005</v>
      </c>
      <c r="F116" s="4"/>
    </row>
    <row r="117" spans="1:6" ht="110.25" x14ac:dyDescent="0.25">
      <c r="A117" s="24" t="s">
        <v>206</v>
      </c>
      <c r="B117" s="25" t="s">
        <v>205</v>
      </c>
      <c r="C117" s="45">
        <v>8000</v>
      </c>
      <c r="D117" s="46">
        <v>6480.56</v>
      </c>
      <c r="E117" s="38">
        <f t="shared" si="1"/>
        <v>81.007000000000005</v>
      </c>
      <c r="F117" s="4"/>
    </row>
    <row r="118" spans="1:6" ht="126" x14ac:dyDescent="0.25">
      <c r="A118" s="24" t="s">
        <v>208</v>
      </c>
      <c r="B118" s="25" t="s">
        <v>207</v>
      </c>
      <c r="C118" s="45">
        <v>5000</v>
      </c>
      <c r="D118" s="46" t="s">
        <v>0</v>
      </c>
      <c r="E118" s="38">
        <v>0</v>
      </c>
      <c r="F118" s="4"/>
    </row>
    <row r="119" spans="1:6" ht="110.25" x14ac:dyDescent="0.25">
      <c r="A119" s="24" t="s">
        <v>210</v>
      </c>
      <c r="B119" s="25" t="s">
        <v>209</v>
      </c>
      <c r="C119" s="45">
        <v>5000</v>
      </c>
      <c r="D119" s="46" t="s">
        <v>0</v>
      </c>
      <c r="E119" s="38">
        <v>0</v>
      </c>
      <c r="F119" s="4"/>
    </row>
    <row r="120" spans="1:6" ht="31.5" x14ac:dyDescent="0.25">
      <c r="A120" s="24" t="s">
        <v>212</v>
      </c>
      <c r="B120" s="25" t="s">
        <v>211</v>
      </c>
      <c r="C120" s="45">
        <v>2000</v>
      </c>
      <c r="D120" s="46">
        <v>-19375.72</v>
      </c>
      <c r="E120" s="38">
        <f t="shared" si="1"/>
        <v>-968.78600000000006</v>
      </c>
      <c r="F120" s="4"/>
    </row>
    <row r="121" spans="1:6" ht="110.25" x14ac:dyDescent="0.25">
      <c r="A121" s="24" t="s">
        <v>214</v>
      </c>
      <c r="B121" s="25" t="s">
        <v>213</v>
      </c>
      <c r="C121" s="45">
        <v>2000</v>
      </c>
      <c r="D121" s="46">
        <v>-19375.72</v>
      </c>
      <c r="E121" s="38">
        <f t="shared" si="1"/>
        <v>-968.78600000000006</v>
      </c>
      <c r="F121" s="4"/>
    </row>
    <row r="122" spans="1:6" ht="94.5" x14ac:dyDescent="0.25">
      <c r="A122" s="24" t="s">
        <v>216</v>
      </c>
      <c r="B122" s="25" t="s">
        <v>215</v>
      </c>
      <c r="C122" s="45">
        <v>1000</v>
      </c>
      <c r="D122" s="46" t="s">
        <v>0</v>
      </c>
      <c r="E122" s="38">
        <v>0</v>
      </c>
      <c r="F122" s="4"/>
    </row>
    <row r="123" spans="1:6" ht="110.25" x14ac:dyDescent="0.25">
      <c r="A123" s="24" t="s">
        <v>218</v>
      </c>
      <c r="B123" s="25" t="s">
        <v>217</v>
      </c>
      <c r="C123" s="45">
        <v>1000</v>
      </c>
      <c r="D123" s="46">
        <v>-19375.72</v>
      </c>
      <c r="E123" s="38">
        <f t="shared" si="1"/>
        <v>-1937.5720000000001</v>
      </c>
      <c r="F123" s="4"/>
    </row>
    <row r="124" spans="1:6" ht="31.5" x14ac:dyDescent="0.25">
      <c r="A124" s="24" t="s">
        <v>220</v>
      </c>
      <c r="B124" s="25" t="s">
        <v>219</v>
      </c>
      <c r="C124" s="45">
        <v>34000</v>
      </c>
      <c r="D124" s="46">
        <v>10934.79</v>
      </c>
      <c r="E124" s="38">
        <f t="shared" si="1"/>
        <v>32.161147058823531</v>
      </c>
      <c r="F124" s="4"/>
    </row>
    <row r="125" spans="1:6" ht="157.5" x14ac:dyDescent="0.25">
      <c r="A125" s="24" t="s">
        <v>222</v>
      </c>
      <c r="B125" s="25" t="s">
        <v>221</v>
      </c>
      <c r="C125" s="45">
        <v>34000</v>
      </c>
      <c r="D125" s="46">
        <v>10934.79</v>
      </c>
      <c r="E125" s="38">
        <f t="shared" si="1"/>
        <v>32.161147058823531</v>
      </c>
      <c r="F125" s="4"/>
    </row>
    <row r="126" spans="1:6" ht="15.75" x14ac:dyDescent="0.25">
      <c r="A126" s="24" t="s">
        <v>224</v>
      </c>
      <c r="B126" s="25" t="s">
        <v>223</v>
      </c>
      <c r="C126" s="45" t="s">
        <v>0</v>
      </c>
      <c r="D126" s="46">
        <v>13088</v>
      </c>
      <c r="E126" s="38">
        <v>0</v>
      </c>
      <c r="F126" s="4"/>
    </row>
    <row r="127" spans="1:6" ht="15.75" x14ac:dyDescent="0.25">
      <c r="A127" s="24" t="s">
        <v>226</v>
      </c>
      <c r="B127" s="25" t="s">
        <v>225</v>
      </c>
      <c r="C127" s="45" t="s">
        <v>0</v>
      </c>
      <c r="D127" s="46">
        <v>33912</v>
      </c>
      <c r="E127" s="38">
        <v>0</v>
      </c>
      <c r="F127" s="4"/>
    </row>
    <row r="128" spans="1:6" ht="31.5" x14ac:dyDescent="0.25">
      <c r="A128" s="24" t="s">
        <v>228</v>
      </c>
      <c r="B128" s="25" t="s">
        <v>227</v>
      </c>
      <c r="C128" s="45" t="s">
        <v>0</v>
      </c>
      <c r="D128" s="46">
        <v>33912</v>
      </c>
      <c r="E128" s="38">
        <v>0</v>
      </c>
      <c r="F128" s="4"/>
    </row>
    <row r="129" spans="1:6" ht="15.75" x14ac:dyDescent="0.25">
      <c r="A129" s="24" t="s">
        <v>230</v>
      </c>
      <c r="B129" s="25" t="s">
        <v>229</v>
      </c>
      <c r="C129" s="45" t="s">
        <v>0</v>
      </c>
      <c r="D129" s="46">
        <v>-20824</v>
      </c>
      <c r="E129" s="38">
        <v>0</v>
      </c>
      <c r="F129" s="4"/>
    </row>
    <row r="130" spans="1:6" ht="31.5" x14ac:dyDescent="0.25">
      <c r="A130" s="24" t="s">
        <v>232</v>
      </c>
      <c r="B130" s="25" t="s">
        <v>231</v>
      </c>
      <c r="C130" s="45" t="s">
        <v>0</v>
      </c>
      <c r="D130" s="46">
        <v>-20824</v>
      </c>
      <c r="E130" s="38">
        <v>0</v>
      </c>
      <c r="F130" s="4"/>
    </row>
    <row r="131" spans="1:6" ht="31.5" x14ac:dyDescent="0.25">
      <c r="A131" s="24" t="s">
        <v>234</v>
      </c>
      <c r="B131" s="25" t="s">
        <v>233</v>
      </c>
      <c r="C131" s="45" t="s">
        <v>0</v>
      </c>
      <c r="D131" s="46" t="s">
        <v>0</v>
      </c>
      <c r="E131" s="38">
        <v>0</v>
      </c>
      <c r="F131" s="4"/>
    </row>
    <row r="132" spans="1:6" ht="15.75" x14ac:dyDescent="0.25">
      <c r="A132" s="29" t="s">
        <v>236</v>
      </c>
      <c r="B132" s="30" t="s">
        <v>235</v>
      </c>
      <c r="C132" s="43">
        <v>689715813.17999995</v>
      </c>
      <c r="D132" s="44">
        <v>450072904.50999999</v>
      </c>
      <c r="E132" s="37">
        <f t="shared" si="1"/>
        <v>65.254833354464694</v>
      </c>
      <c r="F132" s="4"/>
    </row>
    <row r="133" spans="1:6" ht="47.25" x14ac:dyDescent="0.25">
      <c r="A133" s="29" t="s">
        <v>238</v>
      </c>
      <c r="B133" s="30" t="s">
        <v>237</v>
      </c>
      <c r="C133" s="43">
        <v>689715813.17999995</v>
      </c>
      <c r="D133" s="44">
        <v>450456503.76999998</v>
      </c>
      <c r="E133" s="37">
        <f t="shared" si="1"/>
        <v>65.310450356811117</v>
      </c>
      <c r="F133" s="4"/>
    </row>
    <row r="134" spans="1:6" ht="31.5" x14ac:dyDescent="0.25">
      <c r="A134" s="24" t="s">
        <v>240</v>
      </c>
      <c r="B134" s="25" t="s">
        <v>239</v>
      </c>
      <c r="C134" s="45">
        <v>106896729</v>
      </c>
      <c r="D134" s="46">
        <v>84345250</v>
      </c>
      <c r="E134" s="38">
        <f t="shared" si="1"/>
        <v>78.903490115212037</v>
      </c>
      <c r="F134" s="4"/>
    </row>
    <row r="135" spans="1:6" ht="31.5" x14ac:dyDescent="0.25">
      <c r="A135" s="24" t="s">
        <v>242</v>
      </c>
      <c r="B135" s="25" t="s">
        <v>241</v>
      </c>
      <c r="C135" s="45">
        <v>67131000</v>
      </c>
      <c r="D135" s="46">
        <v>50348250</v>
      </c>
      <c r="E135" s="38">
        <f t="shared" si="1"/>
        <v>75</v>
      </c>
      <c r="F135" s="4"/>
    </row>
    <row r="136" spans="1:6" ht="47.25" x14ac:dyDescent="0.25">
      <c r="A136" s="24" t="s">
        <v>244</v>
      </c>
      <c r="B136" s="25" t="s">
        <v>243</v>
      </c>
      <c r="C136" s="45">
        <v>67131000</v>
      </c>
      <c r="D136" s="46">
        <v>50348250</v>
      </c>
      <c r="E136" s="38">
        <f t="shared" si="1"/>
        <v>75</v>
      </c>
      <c r="F136" s="4"/>
    </row>
    <row r="137" spans="1:6" ht="31.5" x14ac:dyDescent="0.25">
      <c r="A137" s="24" t="s">
        <v>246</v>
      </c>
      <c r="B137" s="25" t="s">
        <v>245</v>
      </c>
      <c r="C137" s="45">
        <v>39765729</v>
      </c>
      <c r="D137" s="46">
        <v>33997000</v>
      </c>
      <c r="E137" s="38">
        <f t="shared" si="1"/>
        <v>85.493214521479032</v>
      </c>
      <c r="F137" s="4"/>
    </row>
    <row r="138" spans="1:6" ht="47.25" x14ac:dyDescent="0.25">
      <c r="A138" s="24" t="s">
        <v>248</v>
      </c>
      <c r="B138" s="25" t="s">
        <v>247</v>
      </c>
      <c r="C138" s="45">
        <v>39765729</v>
      </c>
      <c r="D138" s="46">
        <v>33997000</v>
      </c>
      <c r="E138" s="38">
        <f t="shared" si="1"/>
        <v>85.493214521479032</v>
      </c>
      <c r="F138" s="4"/>
    </row>
    <row r="139" spans="1:6" ht="47.25" x14ac:dyDescent="0.25">
      <c r="A139" s="24" t="s">
        <v>250</v>
      </c>
      <c r="B139" s="25" t="s">
        <v>249</v>
      </c>
      <c r="C139" s="45">
        <v>144377456.84</v>
      </c>
      <c r="D139" s="46">
        <v>96497589.019999996</v>
      </c>
      <c r="E139" s="38">
        <f t="shared" si="1"/>
        <v>66.837019526489669</v>
      </c>
      <c r="F139" s="4"/>
    </row>
    <row r="140" spans="1:6" ht="47.25" x14ac:dyDescent="0.25">
      <c r="A140" s="24" t="s">
        <v>252</v>
      </c>
      <c r="B140" s="25" t="s">
        <v>251</v>
      </c>
      <c r="C140" s="45">
        <v>37845188.799999997</v>
      </c>
      <c r="D140" s="46">
        <v>20514802</v>
      </c>
      <c r="E140" s="38">
        <f t="shared" ref="E140:E175" si="2">D140/C140*100</f>
        <v>54.207159880782527</v>
      </c>
      <c r="F140" s="4"/>
    </row>
    <row r="141" spans="1:6" ht="63" x14ac:dyDescent="0.25">
      <c r="A141" s="24" t="s">
        <v>254</v>
      </c>
      <c r="B141" s="25" t="s">
        <v>253</v>
      </c>
      <c r="C141" s="45">
        <v>37845188.799999997</v>
      </c>
      <c r="D141" s="46">
        <v>20514802</v>
      </c>
      <c r="E141" s="38">
        <f t="shared" si="2"/>
        <v>54.207159880782527</v>
      </c>
      <c r="F141" s="4"/>
    </row>
    <row r="142" spans="1:6" ht="78.75" x14ac:dyDescent="0.25">
      <c r="A142" s="24" t="s">
        <v>256</v>
      </c>
      <c r="B142" s="25" t="s">
        <v>255</v>
      </c>
      <c r="C142" s="45">
        <v>16857109</v>
      </c>
      <c r="D142" s="46">
        <v>8644848.5099999998</v>
      </c>
      <c r="E142" s="38">
        <f t="shared" si="2"/>
        <v>51.283102636401054</v>
      </c>
      <c r="F142" s="4"/>
    </row>
    <row r="143" spans="1:6" ht="94.5" x14ac:dyDescent="0.25">
      <c r="A143" s="24" t="s">
        <v>258</v>
      </c>
      <c r="B143" s="25" t="s">
        <v>257</v>
      </c>
      <c r="C143" s="45">
        <v>16857109</v>
      </c>
      <c r="D143" s="46">
        <v>8644848.5099999998</v>
      </c>
      <c r="E143" s="38">
        <f t="shared" si="2"/>
        <v>51.283102636401054</v>
      </c>
      <c r="F143" s="4"/>
    </row>
    <row r="144" spans="1:6" ht="78.75" x14ac:dyDescent="0.25">
      <c r="A144" s="24" t="s">
        <v>260</v>
      </c>
      <c r="B144" s="25" t="s">
        <v>259</v>
      </c>
      <c r="C144" s="45">
        <v>2703245</v>
      </c>
      <c r="D144" s="46">
        <v>2703245</v>
      </c>
      <c r="E144" s="38">
        <f t="shared" si="2"/>
        <v>100</v>
      </c>
      <c r="F144" s="4"/>
    </row>
    <row r="145" spans="1:6" ht="78.75" x14ac:dyDescent="0.25">
      <c r="A145" s="24" t="s">
        <v>262</v>
      </c>
      <c r="B145" s="25" t="s">
        <v>261</v>
      </c>
      <c r="C145" s="45">
        <v>2703245</v>
      </c>
      <c r="D145" s="46">
        <v>2703245</v>
      </c>
      <c r="E145" s="38">
        <f t="shared" si="2"/>
        <v>100</v>
      </c>
      <c r="F145" s="4"/>
    </row>
    <row r="146" spans="1:6" ht="47.25" x14ac:dyDescent="0.25">
      <c r="A146" s="24" t="s">
        <v>264</v>
      </c>
      <c r="B146" s="25" t="s">
        <v>263</v>
      </c>
      <c r="C146" s="45">
        <v>1267982.82</v>
      </c>
      <c r="D146" s="46">
        <v>1267982.82</v>
      </c>
      <c r="E146" s="38">
        <f t="shared" si="2"/>
        <v>100</v>
      </c>
      <c r="F146" s="4"/>
    </row>
    <row r="147" spans="1:6" ht="47.25" x14ac:dyDescent="0.25">
      <c r="A147" s="24" t="s">
        <v>266</v>
      </c>
      <c r="B147" s="25" t="s">
        <v>265</v>
      </c>
      <c r="C147" s="45">
        <v>1267982.82</v>
      </c>
      <c r="D147" s="46">
        <v>1267982.82</v>
      </c>
      <c r="E147" s="38">
        <f t="shared" si="2"/>
        <v>100</v>
      </c>
      <c r="F147" s="4"/>
    </row>
    <row r="148" spans="1:6" ht="31.5" x14ac:dyDescent="0.25">
      <c r="A148" s="24" t="s">
        <v>268</v>
      </c>
      <c r="B148" s="25" t="s">
        <v>267</v>
      </c>
      <c r="C148" s="45">
        <v>393629</v>
      </c>
      <c r="D148" s="46">
        <v>393629</v>
      </c>
      <c r="E148" s="38">
        <f t="shared" si="2"/>
        <v>100</v>
      </c>
      <c r="F148" s="4"/>
    </row>
    <row r="149" spans="1:6" ht="31.5" x14ac:dyDescent="0.25">
      <c r="A149" s="24" t="s">
        <v>270</v>
      </c>
      <c r="B149" s="25" t="s">
        <v>269</v>
      </c>
      <c r="C149" s="45">
        <v>393629</v>
      </c>
      <c r="D149" s="46">
        <v>393629</v>
      </c>
      <c r="E149" s="38">
        <f t="shared" si="2"/>
        <v>100</v>
      </c>
      <c r="F149" s="4"/>
    </row>
    <row r="150" spans="1:6" ht="47.25" x14ac:dyDescent="0.25">
      <c r="A150" s="24" t="s">
        <v>272</v>
      </c>
      <c r="B150" s="25" t="s">
        <v>271</v>
      </c>
      <c r="C150" s="45">
        <v>59192553.200000003</v>
      </c>
      <c r="D150" s="46">
        <v>57351456.130000003</v>
      </c>
      <c r="E150" s="38">
        <f t="shared" si="2"/>
        <v>96.88964748018337</v>
      </c>
      <c r="F150" s="4"/>
    </row>
    <row r="151" spans="1:6" ht="47.25" x14ac:dyDescent="0.25">
      <c r="A151" s="24" t="s">
        <v>274</v>
      </c>
      <c r="B151" s="25" t="s">
        <v>273</v>
      </c>
      <c r="C151" s="45">
        <v>59192553.200000003</v>
      </c>
      <c r="D151" s="46">
        <v>57351456.130000003</v>
      </c>
      <c r="E151" s="38">
        <f t="shared" si="2"/>
        <v>96.88964748018337</v>
      </c>
      <c r="F151" s="4"/>
    </row>
    <row r="152" spans="1:6" ht="15.75" x14ac:dyDescent="0.25">
      <c r="A152" s="24" t="s">
        <v>276</v>
      </c>
      <c r="B152" s="25" t="s">
        <v>275</v>
      </c>
      <c r="C152" s="45">
        <v>26117749.02</v>
      </c>
      <c r="D152" s="46">
        <v>5621625.5599999996</v>
      </c>
      <c r="E152" s="38">
        <f t="shared" si="2"/>
        <v>21.524157980441455</v>
      </c>
      <c r="F152" s="4"/>
    </row>
    <row r="153" spans="1:6" ht="31.5" x14ac:dyDescent="0.25">
      <c r="A153" s="24" t="s">
        <v>278</v>
      </c>
      <c r="B153" s="25" t="s">
        <v>277</v>
      </c>
      <c r="C153" s="45">
        <v>26117749.02</v>
      </c>
      <c r="D153" s="46">
        <v>5621625.5599999996</v>
      </c>
      <c r="E153" s="38">
        <f t="shared" si="2"/>
        <v>21.524157980441455</v>
      </c>
      <c r="F153" s="4"/>
    </row>
    <row r="154" spans="1:6" ht="31.5" x14ac:dyDescent="0.25">
      <c r="A154" s="24" t="s">
        <v>280</v>
      </c>
      <c r="B154" s="25" t="s">
        <v>279</v>
      </c>
      <c r="C154" s="45">
        <v>397095939.44</v>
      </c>
      <c r="D154" s="46">
        <v>239849522.34</v>
      </c>
      <c r="E154" s="38">
        <f t="shared" si="2"/>
        <v>60.400900265624735</v>
      </c>
      <c r="F154" s="4"/>
    </row>
    <row r="155" spans="1:6" ht="47.25" x14ac:dyDescent="0.25">
      <c r="A155" s="24" t="s">
        <v>282</v>
      </c>
      <c r="B155" s="25" t="s">
        <v>281</v>
      </c>
      <c r="C155" s="45">
        <v>337326963.12</v>
      </c>
      <c r="D155" s="46">
        <v>224552996.97999999</v>
      </c>
      <c r="E155" s="38">
        <f t="shared" si="2"/>
        <v>66.56835104524923</v>
      </c>
      <c r="F155" s="4"/>
    </row>
    <row r="156" spans="1:6" ht="63" x14ac:dyDescent="0.25">
      <c r="A156" s="24" t="s">
        <v>284</v>
      </c>
      <c r="B156" s="25" t="s">
        <v>283</v>
      </c>
      <c r="C156" s="45">
        <v>337326963.12</v>
      </c>
      <c r="D156" s="46">
        <v>224552996.97999999</v>
      </c>
      <c r="E156" s="38">
        <f t="shared" si="2"/>
        <v>66.56835104524923</v>
      </c>
      <c r="F156" s="4"/>
    </row>
    <row r="157" spans="1:6" ht="110.25" x14ac:dyDescent="0.25">
      <c r="A157" s="24" t="s">
        <v>286</v>
      </c>
      <c r="B157" s="25" t="s">
        <v>285</v>
      </c>
      <c r="C157" s="45">
        <v>2473782</v>
      </c>
      <c r="D157" s="46">
        <v>1473564.54</v>
      </c>
      <c r="E157" s="38">
        <f t="shared" si="2"/>
        <v>59.567275531958764</v>
      </c>
      <c r="F157" s="4"/>
    </row>
    <row r="158" spans="1:6" ht="110.25" x14ac:dyDescent="0.25">
      <c r="A158" s="24" t="s">
        <v>288</v>
      </c>
      <c r="B158" s="25" t="s">
        <v>287</v>
      </c>
      <c r="C158" s="45">
        <v>2473782</v>
      </c>
      <c r="D158" s="46">
        <v>1473564.54</v>
      </c>
      <c r="E158" s="38">
        <f t="shared" si="2"/>
        <v>59.567275531958764</v>
      </c>
      <c r="F158" s="4"/>
    </row>
    <row r="159" spans="1:6" ht="94.5" x14ac:dyDescent="0.25">
      <c r="A159" s="24" t="s">
        <v>290</v>
      </c>
      <c r="B159" s="25" t="s">
        <v>289</v>
      </c>
      <c r="C159" s="45">
        <v>56329761.32</v>
      </c>
      <c r="D159" s="46">
        <v>13058759.32</v>
      </c>
      <c r="E159" s="38">
        <f t="shared" si="2"/>
        <v>23.182699542814252</v>
      </c>
      <c r="F159" s="4"/>
    </row>
    <row r="160" spans="1:6" ht="94.5" x14ac:dyDescent="0.25">
      <c r="A160" s="24" t="s">
        <v>292</v>
      </c>
      <c r="B160" s="25" t="s">
        <v>291</v>
      </c>
      <c r="C160" s="45">
        <v>56329761.32</v>
      </c>
      <c r="D160" s="46">
        <v>13058759.32</v>
      </c>
      <c r="E160" s="38">
        <f t="shared" si="2"/>
        <v>23.182699542814252</v>
      </c>
      <c r="F160" s="4"/>
    </row>
    <row r="161" spans="1:6" ht="63" x14ac:dyDescent="0.25">
      <c r="A161" s="24" t="s">
        <v>294</v>
      </c>
      <c r="B161" s="25" t="s">
        <v>293</v>
      </c>
      <c r="C161" s="45">
        <v>804926</v>
      </c>
      <c r="D161" s="46">
        <v>603694.5</v>
      </c>
      <c r="E161" s="38">
        <f t="shared" si="2"/>
        <v>75</v>
      </c>
      <c r="F161" s="4"/>
    </row>
    <row r="162" spans="1:6" ht="78.75" x14ac:dyDescent="0.25">
      <c r="A162" s="24" t="s">
        <v>296</v>
      </c>
      <c r="B162" s="25" t="s">
        <v>295</v>
      </c>
      <c r="C162" s="45">
        <v>804926</v>
      </c>
      <c r="D162" s="46">
        <v>603694.5</v>
      </c>
      <c r="E162" s="38">
        <f t="shared" si="2"/>
        <v>75</v>
      </c>
      <c r="F162" s="4"/>
    </row>
    <row r="163" spans="1:6" ht="78.75" x14ac:dyDescent="0.25">
      <c r="A163" s="24" t="s">
        <v>298</v>
      </c>
      <c r="B163" s="25" t="s">
        <v>297</v>
      </c>
      <c r="C163" s="45">
        <v>160507</v>
      </c>
      <c r="D163" s="46">
        <v>160507</v>
      </c>
      <c r="E163" s="38">
        <f t="shared" si="2"/>
        <v>100</v>
      </c>
      <c r="F163" s="4"/>
    </row>
    <row r="164" spans="1:6" ht="94.5" x14ac:dyDescent="0.25">
      <c r="A164" s="24" t="s">
        <v>300</v>
      </c>
      <c r="B164" s="25" t="s">
        <v>299</v>
      </c>
      <c r="C164" s="45">
        <v>160507</v>
      </c>
      <c r="D164" s="46">
        <v>160507</v>
      </c>
      <c r="E164" s="38">
        <f t="shared" si="2"/>
        <v>100</v>
      </c>
      <c r="F164" s="4"/>
    </row>
    <row r="165" spans="1:6" ht="15.75" x14ac:dyDescent="0.25">
      <c r="A165" s="24" t="s">
        <v>302</v>
      </c>
      <c r="B165" s="25" t="s">
        <v>301</v>
      </c>
      <c r="C165" s="45">
        <v>41345687.899999999</v>
      </c>
      <c r="D165" s="46">
        <v>29764142.41</v>
      </c>
      <c r="E165" s="38">
        <f t="shared" si="2"/>
        <v>71.988504537615881</v>
      </c>
      <c r="F165" s="4"/>
    </row>
    <row r="166" spans="1:6" ht="78.75" x14ac:dyDescent="0.25">
      <c r="A166" s="24" t="s">
        <v>304</v>
      </c>
      <c r="B166" s="25" t="s">
        <v>303</v>
      </c>
      <c r="C166" s="45">
        <v>23255416.75</v>
      </c>
      <c r="D166" s="46">
        <v>17293827.41</v>
      </c>
      <c r="E166" s="38">
        <f t="shared" si="2"/>
        <v>74.364727993962958</v>
      </c>
      <c r="F166" s="4"/>
    </row>
    <row r="167" spans="1:6" ht="94.5" x14ac:dyDescent="0.25">
      <c r="A167" s="24" t="s">
        <v>306</v>
      </c>
      <c r="B167" s="25" t="s">
        <v>305</v>
      </c>
      <c r="C167" s="45">
        <v>23255416.75</v>
      </c>
      <c r="D167" s="46">
        <v>17293827.41</v>
      </c>
      <c r="E167" s="38">
        <f t="shared" si="2"/>
        <v>74.364727993962958</v>
      </c>
      <c r="F167" s="4"/>
    </row>
    <row r="168" spans="1:6" ht="94.5" x14ac:dyDescent="0.25">
      <c r="A168" s="24" t="s">
        <v>308</v>
      </c>
      <c r="B168" s="25" t="s">
        <v>307</v>
      </c>
      <c r="C168" s="45">
        <v>15545880</v>
      </c>
      <c r="D168" s="46">
        <v>11411090</v>
      </c>
      <c r="E168" s="38">
        <f t="shared" si="2"/>
        <v>73.402663599616105</v>
      </c>
      <c r="F168" s="4"/>
    </row>
    <row r="169" spans="1:6" ht="110.25" x14ac:dyDescent="0.25">
      <c r="A169" s="24" t="s">
        <v>310</v>
      </c>
      <c r="B169" s="25" t="s">
        <v>309</v>
      </c>
      <c r="C169" s="45">
        <v>15545880</v>
      </c>
      <c r="D169" s="46">
        <v>11411090</v>
      </c>
      <c r="E169" s="38">
        <f t="shared" si="2"/>
        <v>73.402663599616105</v>
      </c>
      <c r="F169" s="4"/>
    </row>
    <row r="170" spans="1:6" ht="31.5" x14ac:dyDescent="0.25">
      <c r="A170" s="24" t="s">
        <v>312</v>
      </c>
      <c r="B170" s="25" t="s">
        <v>311</v>
      </c>
      <c r="C170" s="45">
        <v>2544391.15</v>
      </c>
      <c r="D170" s="46">
        <v>1059225</v>
      </c>
      <c r="E170" s="38">
        <f t="shared" si="2"/>
        <v>41.629802084479032</v>
      </c>
      <c r="F170" s="4"/>
    </row>
    <row r="171" spans="1:6" ht="47.25" x14ac:dyDescent="0.25">
      <c r="A171" s="24" t="s">
        <v>314</v>
      </c>
      <c r="B171" s="25" t="s">
        <v>313</v>
      </c>
      <c r="C171" s="45">
        <v>2544391.15</v>
      </c>
      <c r="D171" s="46">
        <v>1059225</v>
      </c>
      <c r="E171" s="38">
        <f t="shared" si="2"/>
        <v>41.629802084479032</v>
      </c>
      <c r="F171" s="4"/>
    </row>
    <row r="172" spans="1:6" ht="63" x14ac:dyDescent="0.25">
      <c r="A172" s="24" t="s">
        <v>316</v>
      </c>
      <c r="B172" s="25" t="s">
        <v>315</v>
      </c>
      <c r="C172" s="45" t="s">
        <v>0</v>
      </c>
      <c r="D172" s="46">
        <v>-383599.26</v>
      </c>
      <c r="E172" s="38">
        <v>0</v>
      </c>
      <c r="F172" s="4"/>
    </row>
    <row r="173" spans="1:6" ht="63" x14ac:dyDescent="0.25">
      <c r="A173" s="24" t="s">
        <v>318</v>
      </c>
      <c r="B173" s="25" t="s">
        <v>317</v>
      </c>
      <c r="C173" s="45" t="s">
        <v>0</v>
      </c>
      <c r="D173" s="46">
        <v>-383599.26</v>
      </c>
      <c r="E173" s="38">
        <v>0</v>
      </c>
      <c r="F173" s="4"/>
    </row>
    <row r="174" spans="1:6" ht="78.75" x14ac:dyDescent="0.25">
      <c r="A174" s="31" t="s">
        <v>320</v>
      </c>
      <c r="B174" s="32" t="s">
        <v>319</v>
      </c>
      <c r="C174" s="47" t="s">
        <v>0</v>
      </c>
      <c r="D174" s="48">
        <v>-383599.26</v>
      </c>
      <c r="E174" s="38">
        <v>0</v>
      </c>
      <c r="F174" s="4"/>
    </row>
    <row r="175" spans="1:6" ht="21.75" customHeight="1" x14ac:dyDescent="0.25">
      <c r="A175" s="53" t="s">
        <v>326</v>
      </c>
      <c r="B175" s="54"/>
      <c r="C175" s="49">
        <v>922875813.17999995</v>
      </c>
      <c r="D175" s="50">
        <v>620911408.05999994</v>
      </c>
      <c r="E175" s="38">
        <f t="shared" si="2"/>
        <v>67.280060783096488</v>
      </c>
      <c r="F175" s="4"/>
    </row>
    <row r="176" spans="1:6" ht="12.95" customHeight="1" x14ac:dyDescent="0.25">
      <c r="B176" s="5"/>
      <c r="C176" s="7"/>
      <c r="D176" s="7"/>
      <c r="E176" s="39"/>
      <c r="F176" s="4"/>
    </row>
  </sheetData>
  <mergeCells count="2">
    <mergeCell ref="A8:E9"/>
    <mergeCell ref="A175:B175"/>
  </mergeCells>
  <pageMargins left="0.78740157480314965" right="0.39370078740157483" top="0.59055118110236227" bottom="0.39370078740157483" header="0" footer="0"/>
  <pageSetup paperSize="9" scale="60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3435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D1328D5-3749-43F8-AB79-5D3B032F13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2022-10-25T09:09:55Z</cp:lastPrinted>
  <dcterms:created xsi:type="dcterms:W3CDTF">2022-10-19T12:12:39Z</dcterms:created>
  <dcterms:modified xsi:type="dcterms:W3CDTF">2022-11-23T12:46:48Z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20.2.0.13685822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sokolova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